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Escritorio\Escritorio\Apéndices\"/>
    </mc:Choice>
  </mc:AlternateContent>
  <xr:revisionPtr revIDLastSave="0" documentId="13_ncr:1_{FB7E2097-7388-409C-BAE2-2EE8364F83EA}" xr6:coauthVersionLast="47" xr6:coauthVersionMax="47" xr10:uidLastSave="{00000000-0000-0000-0000-000000000000}"/>
  <bookViews>
    <workbookView xWindow="-108" yWindow="-108" windowWidth="23256" windowHeight="13176" xr2:uid="{D7CDD172-2F05-47F8-80E3-3FEFB36D6864}"/>
  </bookViews>
  <sheets>
    <sheet name="Lista de verificación PESV" sheetId="4" r:id="rId1"/>
    <sheet name="Hoja1"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4" i="4" l="1"/>
  <c r="F97" i="4"/>
  <c r="F96" i="4"/>
  <c r="F95" i="4"/>
  <c r="F98" i="4" l="1"/>
  <c r="F99" i="4" s="1"/>
</calcChain>
</file>

<file path=xl/sharedStrings.xml><?xml version="1.0" encoding="utf-8"?>
<sst xmlns="http://schemas.openxmlformats.org/spreadsheetml/2006/main" count="284" uniqueCount="206">
  <si>
    <t>#</t>
  </si>
  <si>
    <t>Requisito a Verificar</t>
  </si>
  <si>
    <t>Documento sugerido para verificar 
según Res 40595 de 2022</t>
  </si>
  <si>
    <t>Seleccione respuesta</t>
  </si>
  <si>
    <t>Observaciones sobre los hallazgos o la no aplicabilidad del requisito</t>
  </si>
  <si>
    <t>PASO 1. Líder del diseño e implementación del PESV</t>
  </si>
  <si>
    <t>1.1.</t>
  </si>
  <si>
    <t>¿Se tiene designada una persona con poder decisión en los temas relacionados con la gestión de la seguridad vial para que lidere el diseño e implementación del PESV y lo articule con el SG-SST?</t>
  </si>
  <si>
    <t>CUMPLE</t>
  </si>
  <si>
    <t>El líder del diseño e implementación de PESV es el responsable de diligenciar el reporte de autogestión anual y los resultados de la medición de los indicadores del plan estratégico de seguridad Vial.</t>
  </si>
  <si>
    <t>PASO 3. Política de Seguridad Vial de la organización</t>
  </si>
  <si>
    <t>3.1.</t>
  </si>
  <si>
    <t>¿Se cuenta con Política de Seguridad Vial documentada con alcance sobre los desplazamientos laborales y los trayectos en itinere para todos los colaboradores de la organización?</t>
  </si>
  <si>
    <t>3.2.</t>
  </si>
  <si>
    <t xml:space="preserve"> ¿La Política de Seguridad Vial documentada cumple con los requisitos definidos en el paso 3?</t>
  </si>
  <si>
    <t>PASO 4. Liderazgo, compromiso y corresponsabilidad del nivel directivo</t>
  </si>
  <si>
    <t>¿El nivel directivo demuestra liderazgo, compromiso y corresponsabilidad, ¿se cumplen con los requisitos definidos en el paso 4?</t>
  </si>
  <si>
    <t>PASO 5. Diagnóstico</t>
  </si>
  <si>
    <t>¿La organización definió de la línea base para identificar los problemas de seguridad vial, es conforme con los requisitos definidos en el paso 21 de la guía metodología del PESV?</t>
  </si>
  <si>
    <t>CUMPLE PARCIALMENTE</t>
  </si>
  <si>
    <t>¿El diagnóstico del PESV al menos contiene los requisitos definidos en el paso 5 de la Metodología del PESV?</t>
  </si>
  <si>
    <t>¿En caso de que aplique, el diagnóstico del PESV se actualiza al menos una vez al año?</t>
  </si>
  <si>
    <t>NO CUMPLE</t>
  </si>
  <si>
    <t>PASO 6. Caracterización, evaluación y control de riesgos</t>
  </si>
  <si>
    <t xml:space="preserve"> ¿Se tiene definido y aplicado un procedimiento de evaluación y control de riesgos en seguridad vial y al menos contiene los requisitos definidos en el paso 6?</t>
  </si>
  <si>
    <t>¿La organización cuenta con una herramienta para la evaluación y control de los riesgos en seguridad vial y se actualiza como mínimo una (1) vez al año y/o cada vez que ocurra un siniestro vial?</t>
  </si>
  <si>
    <t>PASO 7. Objetivos y Metas del PESV</t>
  </si>
  <si>
    <t>¿Están definidos los objetivos y metas del PESV y están enfocados a la prevención en seguridad vial, son claros, medibles y cuantificables?</t>
  </si>
  <si>
    <t>¿Los objetivos y metas del PESV son coherentes con la Política de Seguridad Vial, la evaluación y control de riesgos en seguridad vial, el plan de trabajo anual del PESV y los Programas de gestión de riesgos críticos y factores de desempeño en seguridad vial?</t>
  </si>
  <si>
    <t>¿Los objetivos y metas del PESV fueron comunicados a todos los colaboradores de la organización, así como actualizados, revisados y evaluados mínimo una (1) vez al año?</t>
  </si>
  <si>
    <t>PASO 8. Programas de gestión de riesgos críticos y factores de desempeño</t>
  </si>
  <si>
    <t>¿Los programas de gestión de riesgos críticos  y factores de desempeño del PESV son actualizados como mínimo una (1) vez al año?</t>
  </si>
  <si>
    <t>¿Los programas de gestión de riesgos críticos y factores de desempeño del PESV fueron divulgados a todos los colaboradores de la organización, y se les realizo análisis y evaluación de resultados de manera trimestral en el Comité de Seguridad Vial?</t>
  </si>
  <si>
    <t>PASO 9. Plan anual de trabajo</t>
  </si>
  <si>
    <t>¿El plan anual del PESV está documentado, contiene los objetivos, metas, responsabilidades, recursos y cronograma de actividades del año y está articulado con el plan anual de actividades de SG-SST y cumple con los requisitos definidos en el paso 9?</t>
  </si>
  <si>
    <t xml:space="preserve">PASO 10. Competencia y plan anual de formación </t>
  </si>
  <si>
    <t xml:space="preserve"> ¿El plan anual de formación incluye los temas de seguridad vial por cada actor vial  independientemente del cargo o rol que desempeña, está enfocado en los riesgos identificados en el paso 6 y cumple con los requisitos definidos en el paso 10?</t>
  </si>
  <si>
    <t xml:space="preserve"> PASO 12. Plan de preparación y respuesta ante emergencias viales </t>
  </si>
  <si>
    <t>¿La organización elaboró un plan de preparación y respuesta ante emergencias viales, incluye como mínimo los requisitos mencionados en el Paso 12?</t>
  </si>
  <si>
    <t>¿El plan de preparación y respuesta ante emergencias viales tiene en cuenta a todos los colaboradores de la organización, los riesgos de las rutas y los diferentes actores viales, ¿la ubicación de los centros de atención médica y los organismos de socorro en rutas frecuentes?</t>
  </si>
  <si>
    <t xml:space="preserve">PASO 14. Vías seguras administradas por la organización </t>
  </si>
  <si>
    <t>La organización documentó un protocolo de operación y mantenimiento de las vías públicas y/o  privadas que tenga a cargo, que administre o que controle directamente la organización, incluye como mínimo los requisitos mencionados en El Paso 14</t>
  </si>
  <si>
    <t>NO APLICA</t>
  </si>
  <si>
    <t>¿La organización documentó los siniestros viales  que se presentan por parte de terceros o por parte de colaboradores de la organización que utilizan las vías que administra y controla la organización, contiene como mínimo los requisitos mencionados en el Paso 14?</t>
  </si>
  <si>
    <t>¿Para el caso de las concesiones viales aplican los requisitos mínimos mencionados en el Paso 14?</t>
  </si>
  <si>
    <t>PASO 15. Planificación de desplazamientos laborales.</t>
  </si>
  <si>
    <t>¿Se tiene documentado el procedimiento que utiliza la organización para la planificación de viajes misionales de los colaboradores de la organización, teniendo en cuenta los riesgos en relación con la seguridad vial, ¿contiene como mínimo los requisitos mencionados en el Paso 15?</t>
  </si>
  <si>
    <t>PASO 16. Inspección de vehículos y equipos</t>
  </si>
  <si>
    <t>¿La organización definió un procedimiento y un formato de registro para la inspección preoperacional diaria de vehículos automotores  y no automotores que se utilizan  para desplazamientos laborales de la organización teniendo en cuenta el nivel de riesgo vial de la operación?</t>
  </si>
  <si>
    <t>¿La inspección preoperacional diaria contiene al menos la disponibilidad de los elementos a inspeccionar , el buen funcionamiento del vehículo , su estado y los niveles aceptables para el funcionamiento y la seguridad del vehículo y de sus ocupantes y demás requisitos mencionados en el Paso 16?</t>
  </si>
  <si>
    <t xml:space="preserve">PASO 17. Mantenimiento y control de vehículos seguros y equipos </t>
  </si>
  <si>
    <t>¿La organización diseñó e implementó un plan de mantenimiento preventivo para vehículos automotores y  no automotores que se utilizan para los desplazamientos laborales al servicio de la organización, contempla los requisitos mencionados en el Paso 17?</t>
  </si>
  <si>
    <t>¿La organización documentó y mantiene la hoja de vida de cada vehículo automotor y no automotor que se utilizan para los desplazamientos laborales al servicio de la organización, contempla los requisitos mencionados en el Paso 17?</t>
  </si>
  <si>
    <t>¿La organización documenta el mantenimiento de vehículos de propiedad de los colaboradores puestos al servicio de la organización para el cumplimiento de sus funciones?</t>
  </si>
  <si>
    <t>Documento: Registro de mantenimiento de vehículos puesto al servicios de la organización y son de propiedad de colaboradores.</t>
  </si>
  <si>
    <t>PASO 20. Indicadores y reporte de autogestión</t>
  </si>
  <si>
    <t>¿La organización realizó el registro la medición y análisis de los indicadores mínimos de gestión del PESV De acuerdo al nivel aplicable según lo establecido en la tabla 10 del capítulo 1 del presente anexo?</t>
  </si>
  <si>
    <t>¿La organización definió de indicadores adicionales a los mínimos descritos en la tabla 10 del capítulo 1 del presente anexo, cada indicador adicional fue construido de acuerdo a las características mencionadas en el Paso 20?</t>
  </si>
  <si>
    <t>¿La organización realizó el reporte de autogestión anual a la entidad verificadora que le corresponda de los resultados de la medición y análisis de los indicadores a los  qué hace referencia la tabla 10 del capítulo 1 del presente anexo y la información lista en el Paso 20 con corte a 31 de diciembre de cada año, y teniendo en cuenta que el reporte se debe realizar a más tardar el 31 de enero de cada año?</t>
  </si>
  <si>
    <t>PASO 22. Auditoría anual</t>
  </si>
  <si>
    <t>¿La organización documento y aplico un procedimiento para la realización de las auditorías internas al PESV de la organización y contempla lo mencionado en el Paso 22?</t>
  </si>
  <si>
    <t>La organización definió la competencia de los auditores internos para el PESV siguiendo los requisitos del paso 10 competencia y plan anual de formación.</t>
  </si>
  <si>
    <t>El o los auditores internos son personas diferentes al líder del diseño de implementación del PESV y las auditorías fueron planificadas con la participación del Comité de Seguridad Vial</t>
  </si>
  <si>
    <t>PASO 23. Mejora continua acciones preventivas y correctivas</t>
  </si>
  <si>
    <t>¿La organización definió implementó las acciones preventivas y/o correctivas necesarias con base en los resultados de la medición de la análisis de los indicadores y auditorías del PESV?</t>
  </si>
  <si>
    <t xml:space="preserve"> PASO 24. Mecanismos de comunicación y participación</t>
  </si>
  <si>
    <t>¿La organización definió y puso a disposición los mecanismos de comunicación y participación en relación con la seguridad vial, así como la frecuencia de las comunicaciones que, por lo menos debe ser trimestral y contener la promoción de la seguridad vial, de acuerdo con lo definido en el Paso 24?</t>
  </si>
  <si>
    <t xml:space="preserve"> PASO 2. Comité de seguridad vial </t>
  </si>
  <si>
    <t>2.1.</t>
  </si>
  <si>
    <t>¿El nivel directivo designo los miembros del Comité de Seguridad Vial (CSV), este comité está conformado por al menos tres (3)personas con poder de decisión (incluyendo al líder del PESV y se recomienda número impar de participantes)?</t>
  </si>
  <si>
    <t>2.2.</t>
  </si>
  <si>
    <t>¿En caso de que el Comité de Seguridad Vial (CSV) está integrado con el COPASST, cumple los requisitos definidos en la normatividad vigente en materia de Seguridad y Salud en el Trabajo?</t>
  </si>
  <si>
    <t>2.3.</t>
  </si>
  <si>
    <t>¿El Comité de Seguridad Vial (CSV) cumple con las responsabilidades y funciones del paso 2?</t>
  </si>
  <si>
    <t xml:space="preserve">PASO 13. Investigación interna de siniestros viales </t>
  </si>
  <si>
    <t>¿La organización documentó y aplicó una técnica, metodología o procedimiento para reportar, registrar, investigar, analizar y divulgar los siniestros viales  en los que se ven involucrados los colaboradores de la organización en los desplazamientos laborales y en el entorno próximo de la organización, incluye como mínimo los requisitos mencionados en el Paso 13?</t>
  </si>
  <si>
    <t xml:space="preserve"> ¿La organización divulgó las lecciones aprendidas de los siniestros viales?</t>
  </si>
  <si>
    <t xml:space="preserve">PASO 18. Gestión del cambio y gestión de contratistas </t>
  </si>
  <si>
    <t>¿La organización dispone de un procedimiento para evaluar los impactos que puedan generar los cambios externos e internos en la seguridad vial?</t>
  </si>
  <si>
    <t>¿La organización realizó el análisis del impacto de los cambios planeados y no planeados y realizó las gestiones de manera previa para prevenir riesgos y consecuencias en seguridad Vial?</t>
  </si>
  <si>
    <t>¿La organización verificó que los contratistas que están obligados a diseñar e implementar el plan estratégico de seguridad vial de conformidad con lo dispuesto en el artículo 12 de la ley 1503 del 2011, modificado por el artículo 110 del decreto ley 2106 del 2019 o las normas que lo modifiquen o sustituyan, cumplan con dicha obligación?</t>
  </si>
  <si>
    <t>¿La organización estableció las disposiciones que en seguridad vial deben cumplir, los contratistas, subcontratistas y terceros, Incluyendo los conductores y propietarios de vehículos permanentes y ocasionales que no están obligados a diseñar e implementar un plan estratégico seguridad Vial, cumplen con las disposiciones mínimas mencionadas en El Paso 18?</t>
  </si>
  <si>
    <t>PASO 19. Archivo y retención documental</t>
  </si>
  <si>
    <t>¿La organización mantiene disponible debidamente controlada y actualizada la documentación del  plan estratégico de seguridad Vial?</t>
  </si>
  <si>
    <t>¿La organización realizó la retención documental de registros y evidencias que soportan la implementación del PESV asegurando su identificación ,legibilidad accesibilidad y protección contra daños o perdidas, Los cuáles deben almacenarse en al menos por 5 años salvo norma especial en contrario?</t>
  </si>
  <si>
    <t>¿La organización realiza el almacenamiento de los registros de las inspecciones preoperacionales por un año?</t>
  </si>
  <si>
    <t>¿La organización definió y documentó la competencia en seguridad vial de los colaboradores de la organización y los siguientes cargos y roles:1. Líder del diseño e implementación del  PESV (ver paso 2),2.  Miembros del Comité de Seguridad Vial (ver paso 2), 3. Capacitadores en seguridad vial, 4. Planificadores de rutas o personas que realizan la función de coordinar desplazamientos laborales,5. Coordinadores y técnicos de mantenimiento de vehículos, 6. Auditores de seguridad vial, 7. Brigadista Vial Investigadores de siniestros viales, 8. Colaboradores que conducen un vehículo para sus desplazamientos laborales, cumple con lo indicado en el Paso 10 (según corresponda)?</t>
  </si>
  <si>
    <t>¿La organización definió los lineamientos generales de sensibilización y capacitación para promover en la comunidad de la organización la formación de hábitos, comportamientos y conductas seguras en la vía?</t>
  </si>
  <si>
    <t>PASO 21. Registro y análisis estadístico de siniestros viales</t>
  </si>
  <si>
    <t>¿La organización definió su línea base de la siniestralidad vial, en la cual se determina la posición actual de la organización con relación a la seguridad vial de acuerdo con su nivel de pérdida?</t>
  </si>
  <si>
    <t>La organización lleva registro estadístico, tendencia, proyección a nivel estadístico y análisis de siniestros viales, diferenciando los siniestros viales de acuerdo con la gravedad del evento según el nivel de pérdida y separando los análisis estadísticos de los desplazamientos laborales y de los desplazamientos cotidianos no laborales</t>
  </si>
  <si>
    <t>El comité de seguridad Vial analiza los resultados de la siniestralidad vial de acuerdo con lo definido en el Paso 21</t>
  </si>
  <si>
    <t>RESULTADO TOTAL</t>
  </si>
  <si>
    <t>TOTAL DE REQUISITOS CUMPLE PARCIALMENTE</t>
  </si>
  <si>
    <t xml:space="preserve">TOTAL DE REQUISITOS NO CUMPLE </t>
  </si>
  <si>
    <t>TOTAL DE REQUISITOS NO APLICA</t>
  </si>
  <si>
    <t>PORCENTAJE DE CUMPLIMIENTO DE REQUISITOS DEL PESV</t>
  </si>
  <si>
    <t>PASO 11. Responsabilidad y comportamiento seguro</t>
  </si>
  <si>
    <t>Documento: Funciones y responsabilidades seguridad vial por actor vial - Cargos</t>
  </si>
  <si>
    <t>Procedimiento para la evaluación de la competencia de los conductores</t>
  </si>
  <si>
    <t>Procedimiento de evaluación del comportamiento de los colaboradores</t>
  </si>
  <si>
    <t>Procedimientos en los que se establezcan los requisitos de contratación en seguridad vial de los colaboradores</t>
  </si>
  <si>
    <t>¿La organización asigno, documentó y comunicó en debida forma las funciones y responsabilidades en materia de seguridad vial de todos los actores viales de la organización, ¿contiene como mínimo lo indicado en el Paso 11?</t>
  </si>
  <si>
    <t>¿La organización realizó la evaluación de la competencia en seguridad vial a colaboradores que realizan desplazamientos laborales, al menos una (1) vez al año, contiene como mínimo lo indicado en el Paso 11?</t>
  </si>
  <si>
    <t>¿La organización cuenta con el procedimiento documentado de evaluación de la competencia de los conductores?</t>
  </si>
  <si>
    <t>¿La organización definió la metodología para lograr comportamientos interdependientes y promoción de la formación de hábitos y conductas seguros en la vía?</t>
  </si>
  <si>
    <t>-</t>
  </si>
  <si>
    <t>¿La organización definió los responsables de supervisar el cumplimiento de las obligaciones en seguridad vial establecidas a los contratistas que realizan desplazamientos laborales?</t>
  </si>
  <si>
    <t>¿La organización realizó al menos una auditoría anual interna para evaluar el cumplimiento y las evidencias de la planificación Implementación, seguimiento y mejora del PESV, de acuerdo con lo establecido en el capítulo 1 del presente anexo?
NOTA: La organización puede optar por manejar auditorías integradas y aplicar</t>
  </si>
  <si>
    <t>La persona encargada del cumplimiento del PESV es el representante legal de la empresa.</t>
  </si>
  <si>
    <t>No existen evidencias del reporte de autogestión anual del PESV. Ese procedimiento no se há realizado en la empresa todavía.</t>
  </si>
  <si>
    <t>Si existe una politica de Seguridad vial integrada con el Sistema de gestión de la empresa</t>
  </si>
  <si>
    <t>La politica de seguridad vial esta orientada según los requerimientos de la metodologia del PESV en el paso 3.</t>
  </si>
  <si>
    <t>La empresa no cuenta con un comité de seguridad vial puesto que está en un nivel básico que no lo exige.</t>
  </si>
  <si>
    <t xml:space="preserve">La empresa cuenta con el documento sin embargo es necesario ejercer mayor liderazgo para el cumplimiento del PESV </t>
  </si>
  <si>
    <t>Aún la empresa no cuenta con la línea base para la identificación de problemasde seguridad vial según lo que aparece en el paso 21</t>
  </si>
  <si>
    <t xml:space="preserve">Cuenta con: cantidad de sedes, servicios que presta la organización, lista de colaboradores, lista de vehiculos, lista de rutas frecuentes de desplazamientos laborales, </t>
  </si>
  <si>
    <t>Este requisito no se cumple puesto que la ultima vez que se actualizó el PESV fue en el año 2021</t>
  </si>
  <si>
    <t xml:space="preserve">La empresa no cuenta con un procedimiento para evaluar los riesgos que se puedan presentar en las instalaciones de la empresa o mientras los conductores están en operación. </t>
  </si>
  <si>
    <t>No se actualiza luego no existe. No se encontró evidencia de diligenciamientos anteriores de dichas evaluaciones de riesgos.</t>
  </si>
  <si>
    <t>Los objetivos del PESV estan definidos para el año 2023</t>
  </si>
  <si>
    <t>Los objetivos del PESV estan definiidos pero no estan alineados con evaluación y control de riesgos puesto que no se han realizado anteriormente.</t>
  </si>
  <si>
    <t>Los objetivos se comunicaron a los trabajadores de la empresa a inicio de año del 2024, se encuentran actualizados pero no fueron evaluados.</t>
  </si>
  <si>
    <t>La organización cuenta con los procedimientos descritos a excepción del procedimiento con las directrices de seguridad vial para promover la protección de los actores viales vulnerables de la organización en sus desplazamientos.</t>
  </si>
  <si>
    <t>No se encontro evidencia de la actualización de dichos programas durante los ultimos 2 años.</t>
  </si>
  <si>
    <t>La empresa tiene evidencias de que se han realizado capacitaciones para  la gestión de riesgos criticos pero como tal no hay control sobre dichos programas, es decir, no hay análisis y evaluación de riesgos criticos.</t>
  </si>
  <si>
    <t>La empresa aún no cuenta con un Plan  anual de trabajo.</t>
  </si>
  <si>
    <t xml:space="preserve">La empresa no cuenta con el documento de competencias en seguridad vial </t>
  </si>
  <si>
    <t>No se encontro evidencia de lineamientos generales de sensibilización definidos en la empresa para la promoción de la formación de hábitos, comportamientos y conductas seguras en la vía.</t>
  </si>
  <si>
    <t>La empresa no cuenta con plan anual de formación actualmente</t>
  </si>
  <si>
    <t>No es requisito puesto que la empresa es nivel básico</t>
  </si>
  <si>
    <t>La empresa con cuenta con un plan de preparación y respuesta ante emergencias.</t>
  </si>
  <si>
    <t>Es necesario diseñar un plan de preparación y respuesta ante emergencias en el cual se incluya ubicaciones importantes para tener en cuenta.</t>
  </si>
  <si>
    <t>Aunque la empresa no cuenta con dicho procedimiento escrito se realiza un mantenimiento mensual a las diferentes zonas al interior de la empresa</t>
  </si>
  <si>
    <t>La empresa cuenta con un historial de infracciones actualizado sin embargo, no cumple totalmente el paso 14</t>
  </si>
  <si>
    <t>No se cumple con este requisito</t>
  </si>
  <si>
    <t>Se reviso evidencia de PESV anteriores pero no se encontró dicha documentación. Es necesario diseñar.</t>
  </si>
  <si>
    <t>La mayoría de vehículos cumplen con al menos el 80% de los elementos a inspeccionar, de acuerdo con los requisitos mensionados en el paso 18. G73</t>
  </si>
  <si>
    <t>Aunque la organización no cuenta con un plan de mantenimiento preventivo escrito, se realizan mantenimientos a los vehículos cuando es necesario</t>
  </si>
  <si>
    <t>La organización tiene una carpeta para cada vehículo en la cual se incluyen documentos de regla como lo son: SOAT, Tecnicomecanico, tarjeta de propiedad, seguros, reportes de accidentes, y documentacion de compras y procedimientos realizados a los automotores</t>
  </si>
  <si>
    <t>La organización no cuenta actualmente con un registro de vehículos de los colaboradores a disposición de la empresa.</t>
  </si>
  <si>
    <t>La entidad aún no ha definido indicadores ajenos a los ya establecidos en la tabla 10 del capitulo 1 de la metodología para la elaboración del PESV.</t>
  </si>
  <si>
    <t>En los ultimos 2 años no se ha encontrado medición y/o análisis de indicadores en la empresa. Y tampoco se encontrarón indicadores establecidos</t>
  </si>
  <si>
    <t>La entidad realizó el ultimo reporte de autogestión anual de indicadores a inicios de 2021</t>
  </si>
  <si>
    <t>Durante el año 2023 y el año 2024 la entidad no ha realizado auditorias internas, sin embargo otras entidades como SURA han realizado auditorias a la empresa para el cumplimieno del  PESV y la verificación del SG-SST.</t>
  </si>
  <si>
    <t xml:space="preserve">En los ultimos 2 años no se encontró evidencia de documentación para la realización de auditorias internas en la empresa. </t>
  </si>
  <si>
    <t>Durante los ultimos 2 años no se han definido auditoires internos en la organización, conforme con el  paso 10 de competencia y plan anual de formaciójn que aún no han sido establecidos.</t>
  </si>
  <si>
    <t>No hay auditores internos delegados por los representantes legales de la empresa.</t>
  </si>
  <si>
    <t xml:space="preserve">Durante los ultimos 2 años no se han realizado auditorias ni evaluación de indicadores, por lo tanto tampoco se han tomado medidas correctivas en la empresa. </t>
  </si>
  <si>
    <t xml:space="preserve">Aún la empresa no ha establecido metodologías de comunicación en todo el equipo de trabajo de la empresa con el fin de promover la seguridad vial. </t>
  </si>
  <si>
    <t>EMPRESA:   Asistencias y Grúas Nacionales de Colombia AGN</t>
  </si>
  <si>
    <t>PORCENTAJE DE  NO CUMPLIMIENTO DE REQUISITOS DEL PESV</t>
  </si>
  <si>
    <t>CUMPLIMIENTO</t>
  </si>
  <si>
    <t>NO CUMPLIMIENTO</t>
  </si>
  <si>
    <t>VERFICACIÓN  REALIZADA POR:    Diana Marcela Galvis Castillo (Practicante de Ing. Industrial UIS)</t>
  </si>
  <si>
    <t>FECHA DE VERIFICACIÓN:                                       12 de marzo de 2024</t>
  </si>
  <si>
    <t>La empresa cuenta con un documento actualizado de inspecciones preoperacionales diarias, sin embargo este  no se diligencia constantemente por los conductores</t>
  </si>
  <si>
    <t>LISTA DE VERIFICACIÓN DE CUMPLIMIENTO DE LOS REQUISITOS 
PLAN ESTRATEGICO DE SEGURIDAD VIAL</t>
  </si>
  <si>
    <t xml:space="preserve">METODOLOGIA RESOLUCIÓN  N° 40595 DE 2022 DE MINISTERIO DE TRANSPORTE      </t>
  </si>
  <si>
    <t>REPRESENTANTE DE LA EMPRESA:  Reinaldo Pabón Fuentes</t>
  </si>
  <si>
    <r>
      <rPr>
        <b/>
        <sz val="12"/>
        <color theme="1"/>
        <rFont val="Arial"/>
        <family val="2"/>
      </rPr>
      <t>Documento:</t>
    </r>
    <r>
      <rPr>
        <sz val="12"/>
        <color theme="1"/>
        <rFont val="Arial"/>
        <family val="2"/>
      </rPr>
      <t xml:space="preserve"> Designación de funciones y responsabilidades del líder del PESV - Competencia del líder PESV. 
Firmado por nivel directivo - gerencia</t>
    </r>
  </si>
  <si>
    <r>
      <rPr>
        <b/>
        <sz val="12"/>
        <color theme="1"/>
        <rFont val="Arial"/>
        <family val="2"/>
      </rPr>
      <t>Documento:</t>
    </r>
    <r>
      <rPr>
        <sz val="12"/>
        <color theme="1"/>
        <rFont val="Arial"/>
        <family val="2"/>
      </rPr>
      <t xml:space="preserve"> Designación miembros del Comité PESV  funciones, responsabilidades,   competencia y formación requeridos
Firmado nivel directivo - gerencia </t>
    </r>
  </si>
  <si>
    <r>
      <rPr>
        <b/>
        <sz val="12"/>
        <color theme="1"/>
        <rFont val="Arial"/>
        <family val="2"/>
      </rPr>
      <t>Documento:</t>
    </r>
    <r>
      <rPr>
        <sz val="12"/>
        <color theme="1"/>
        <rFont val="Arial"/>
        <family val="2"/>
      </rPr>
      <t xml:space="preserve"> Acta  de reunión CVS - Plan de trabajo - Seguimiento trimestral del PESV - Indicadores </t>
    </r>
  </si>
  <si>
    <r>
      <rPr>
        <b/>
        <sz val="12"/>
        <color theme="1"/>
        <rFont val="Arial"/>
        <family val="2"/>
      </rPr>
      <t xml:space="preserve">Documento: </t>
    </r>
    <r>
      <rPr>
        <sz val="12"/>
        <color theme="1"/>
        <rFont val="Arial"/>
        <family val="2"/>
      </rPr>
      <t xml:space="preserve">Política de seguridad vial 
Firmado por nivel directivo - gerencia </t>
    </r>
  </si>
  <si>
    <r>
      <rPr>
        <b/>
        <sz val="12"/>
        <color theme="1"/>
        <rFont val="Arial"/>
        <family val="2"/>
      </rPr>
      <t xml:space="preserve">Documento:  </t>
    </r>
    <r>
      <rPr>
        <sz val="12"/>
        <color theme="1"/>
        <rFont val="Arial"/>
        <family val="2"/>
      </rPr>
      <t xml:space="preserve">Liderazgo, compromiso y corresponsabilidad en materia de seguridad vial, Firmado por nivel directivo - gerencia 
</t>
    </r>
    <r>
      <rPr>
        <b/>
        <sz val="12"/>
        <color theme="1"/>
        <rFont val="Arial"/>
        <family val="2"/>
      </rPr>
      <t xml:space="preserve">Documento: </t>
    </r>
    <r>
      <rPr>
        <sz val="12"/>
        <color theme="1"/>
        <rFont val="Arial"/>
        <family val="2"/>
      </rPr>
      <t>Obligaciones y responsabilidades  de empleador gerencia  -</t>
    </r>
    <r>
      <rPr>
        <b/>
        <sz val="12"/>
        <color theme="1"/>
        <rFont val="Arial"/>
        <family val="2"/>
      </rPr>
      <t xml:space="preserve">
Actas de revisión</t>
    </r>
    <r>
      <rPr>
        <sz val="12"/>
        <color theme="1"/>
        <rFont val="Arial"/>
        <family val="2"/>
      </rPr>
      <t xml:space="preserve"> por la alta dirección  del PESV</t>
    </r>
  </si>
  <si>
    <r>
      <rPr>
        <b/>
        <sz val="12"/>
        <color theme="1"/>
        <rFont val="Arial"/>
        <family val="2"/>
      </rPr>
      <t>Documento:</t>
    </r>
    <r>
      <rPr>
        <sz val="12"/>
        <color theme="1"/>
        <rFont val="Arial"/>
        <family val="2"/>
      </rPr>
      <t xml:space="preserve"> línea base para identificar los problemas de seguridad vial.
</t>
    </r>
    <r>
      <rPr>
        <b/>
        <sz val="12"/>
        <color theme="1"/>
        <rFont val="Arial"/>
        <family val="2"/>
      </rPr>
      <t xml:space="preserve">
Documento</t>
    </r>
    <r>
      <rPr>
        <sz val="12"/>
        <color theme="1"/>
        <rFont val="Arial"/>
        <family val="2"/>
      </rPr>
      <t>: Diagnóstico de Seguridad vial - Encuestas de actores viales -Evaluación inicial del PESV - Actualizado cada año</t>
    </r>
  </si>
  <si>
    <r>
      <rPr>
        <b/>
        <sz val="12"/>
        <color theme="1"/>
        <rFont val="Arial"/>
        <family val="2"/>
      </rPr>
      <t xml:space="preserve">Documento:
</t>
    </r>
    <r>
      <rPr>
        <sz val="12"/>
        <color theme="1"/>
        <rFont val="Arial"/>
        <family val="2"/>
      </rPr>
      <t xml:space="preserve">Cantidad de sedes - Servicios  que presta la organización 
Lista de contratistas 
Lista de colaboradores de la organización 
Lista de vehículos automotores o no automotores 
Lista de rutas frecuentes de desplazamientos laborales 
Lista de colaboradores capacitados en plan de emergencias - Simulacros </t>
    </r>
  </si>
  <si>
    <r>
      <rPr>
        <b/>
        <sz val="12"/>
        <color theme="1"/>
        <rFont val="Arial"/>
        <family val="2"/>
      </rPr>
      <t>Procedimiento</t>
    </r>
    <r>
      <rPr>
        <sz val="12"/>
        <color theme="1"/>
        <rFont val="Arial"/>
        <family val="2"/>
      </rPr>
      <t xml:space="preserve"> de evaluación y control de riesgos en seguridad vial</t>
    </r>
  </si>
  <si>
    <r>
      <rPr>
        <b/>
        <sz val="12"/>
        <color theme="1"/>
        <rFont val="Arial"/>
        <family val="2"/>
      </rPr>
      <t>Documento:</t>
    </r>
    <r>
      <rPr>
        <sz val="12"/>
        <color theme="1"/>
        <rFont val="Arial"/>
        <family val="2"/>
      </rPr>
      <t xml:space="preserve"> Identificación, Evaluación y Control de riesgos seguridad vial (Matriz de identificación de peligros y valoración de riesgos viales)</t>
    </r>
  </si>
  <si>
    <r>
      <rPr>
        <b/>
        <sz val="12"/>
        <color theme="1"/>
        <rFont val="Arial"/>
        <family val="2"/>
      </rPr>
      <t>Documento:</t>
    </r>
    <r>
      <rPr>
        <sz val="12"/>
        <color theme="1"/>
        <rFont val="Arial"/>
        <family val="2"/>
      </rPr>
      <t xml:space="preserve"> Plan de trabajo anual PESV  - Objetivos y metas del PESV -Responsables Recursos - Cronograma  Indicadores del PESV   </t>
    </r>
  </si>
  <si>
    <r>
      <rPr>
        <b/>
        <sz val="12"/>
        <color theme="1"/>
        <rFont val="Arial"/>
        <family val="2"/>
      </rPr>
      <t>Documento:</t>
    </r>
    <r>
      <rPr>
        <sz val="12"/>
        <color theme="1"/>
        <rFont val="Arial"/>
        <family val="2"/>
      </rPr>
      <t xml:space="preserve"> Objetivos y metas del PESV</t>
    </r>
  </si>
  <si>
    <r>
      <rPr>
        <b/>
        <sz val="12"/>
        <color theme="1"/>
        <rFont val="Arial"/>
        <family val="2"/>
      </rPr>
      <t>Documento:</t>
    </r>
    <r>
      <rPr>
        <sz val="12"/>
        <color theme="1"/>
        <rFont val="Arial"/>
        <family val="2"/>
      </rPr>
      <t xml:space="preserve"> Registro evidencia de comunicación de objetivos metas a trabajadores
</t>
    </r>
    <r>
      <rPr>
        <b/>
        <sz val="12"/>
        <color theme="1"/>
        <rFont val="Arial"/>
        <family val="2"/>
      </rPr>
      <t xml:space="preserve">
Documento:</t>
    </r>
    <r>
      <rPr>
        <sz val="12"/>
        <color theme="1"/>
        <rFont val="Arial"/>
        <family val="2"/>
      </rPr>
      <t xml:space="preserve"> Evaluación del cumplimiento de objetivos y metas  del PESV </t>
    </r>
  </si>
  <si>
    <r>
      <t xml:space="preserve">¿La organización tiene definidos como mínimo los siguientes </t>
    </r>
    <r>
      <rPr>
        <b/>
        <sz val="12"/>
        <color theme="1"/>
        <rFont val="Arial"/>
        <family val="2"/>
      </rPr>
      <t>programas de gestión de riesgos y factores de desempeño del PESV:</t>
    </r>
    <r>
      <rPr>
        <sz val="12"/>
        <color theme="1"/>
        <rFont val="Arial"/>
        <family val="2"/>
      </rPr>
      <t xml:space="preserve"> Gestión de la Velocidad Segura, Prevención de la Fatiga, Prevención de la Distracción, Cero tolerancia a la conducción bajo los efectos de del alcohol y de sustancias psicoactivas, protección de actores viales vulnerables, y otros programas relacionados con el SGSST, y cumplen con los requisitos definidos en el paso 8?</t>
    </r>
  </si>
  <si>
    <r>
      <rPr>
        <b/>
        <sz val="12"/>
        <color theme="1"/>
        <rFont val="Arial"/>
        <family val="2"/>
      </rPr>
      <t xml:space="preserve">Procedimiento </t>
    </r>
    <r>
      <rPr>
        <sz val="12"/>
        <color theme="1"/>
        <rFont val="Arial"/>
        <family val="2"/>
      </rPr>
      <t xml:space="preserve">para controlar la velocidad de los vehículos automotores y </t>
    </r>
    <r>
      <rPr>
        <b/>
        <sz val="12"/>
        <color theme="1"/>
        <rFont val="Arial"/>
        <family val="2"/>
      </rPr>
      <t>procedimiento</t>
    </r>
    <r>
      <rPr>
        <sz val="12"/>
        <color theme="1"/>
        <rFont val="Arial"/>
        <family val="2"/>
      </rPr>
      <t xml:space="preserve"> si  hay excesos de velocidad
</t>
    </r>
    <r>
      <rPr>
        <b/>
        <sz val="12"/>
        <color theme="1"/>
        <rFont val="Arial"/>
        <family val="2"/>
      </rPr>
      <t>Procedimiento</t>
    </r>
    <r>
      <rPr>
        <sz val="12"/>
        <color theme="1"/>
        <rFont val="Arial"/>
        <family val="2"/>
      </rPr>
      <t xml:space="preserve"> para controlar la jornada de trabajo, horas de conducción y descanso de los conductores y  </t>
    </r>
    <r>
      <rPr>
        <b/>
        <sz val="12"/>
        <color theme="1"/>
        <rFont val="Arial"/>
        <family val="2"/>
      </rPr>
      <t xml:space="preserve">procedimiento </t>
    </r>
    <r>
      <rPr>
        <sz val="12"/>
        <color theme="1"/>
        <rFont val="Arial"/>
        <family val="2"/>
      </rPr>
      <t xml:space="preserve">si hay excesos de horas de la jornada 
</t>
    </r>
    <r>
      <rPr>
        <b/>
        <sz val="12"/>
        <color theme="1"/>
        <rFont val="Arial"/>
        <family val="2"/>
      </rPr>
      <t>Procedimiento</t>
    </r>
    <r>
      <rPr>
        <sz val="12"/>
        <color theme="1"/>
        <rFont val="Arial"/>
        <family val="2"/>
      </rPr>
      <t xml:space="preserve"> para controlar y monitorear la distracción en la conducción y </t>
    </r>
    <r>
      <rPr>
        <b/>
        <sz val="12"/>
        <color theme="1"/>
        <rFont val="Arial"/>
        <family val="2"/>
      </rPr>
      <t>procedimiento</t>
    </r>
    <r>
      <rPr>
        <sz val="12"/>
        <color theme="1"/>
        <rFont val="Arial"/>
        <family val="2"/>
      </rPr>
      <t xml:space="preserve"> si se evidencia distracción 
</t>
    </r>
    <r>
      <rPr>
        <b/>
        <sz val="12"/>
        <color theme="1"/>
        <rFont val="Arial"/>
        <family val="2"/>
      </rPr>
      <t>Procedimiento</t>
    </r>
    <r>
      <rPr>
        <sz val="12"/>
        <color theme="1"/>
        <rFont val="Arial"/>
        <family val="2"/>
      </rPr>
      <t xml:space="preserve"> para evitar que se conduzca bajo los efectos del consumo de alcohol y sustancias psicoactivas y</t>
    </r>
    <r>
      <rPr>
        <b/>
        <sz val="12"/>
        <color theme="1"/>
        <rFont val="Arial"/>
        <family val="2"/>
      </rPr>
      <t xml:space="preserve"> procedimiento </t>
    </r>
    <r>
      <rPr>
        <sz val="12"/>
        <color theme="1"/>
        <rFont val="Arial"/>
        <family val="2"/>
      </rPr>
      <t xml:space="preserve">si hay conducción bajo efectos del alcohol 
</t>
    </r>
    <r>
      <rPr>
        <b/>
        <sz val="12"/>
        <color theme="1"/>
        <rFont val="Arial"/>
        <family val="2"/>
      </rPr>
      <t>Procedimiento</t>
    </r>
    <r>
      <rPr>
        <sz val="12"/>
        <color theme="1"/>
        <rFont val="Arial"/>
        <family val="2"/>
      </rPr>
      <t xml:space="preserve"> con las directrices de seguridad vial para promover la protección de los actores viales vulnerables (peatones, pasajeros, ciclistas y motociclistas) de la organización en sus desplazamientos laborales y la generación de hábitos seguros y</t>
    </r>
    <r>
      <rPr>
        <b/>
        <sz val="12"/>
        <color theme="1"/>
        <rFont val="Arial"/>
        <family val="2"/>
      </rPr>
      <t xml:space="preserve"> procedimiento</t>
    </r>
    <r>
      <rPr>
        <sz val="12"/>
        <color theme="1"/>
        <rFont val="Arial"/>
        <family val="2"/>
      </rPr>
      <t xml:space="preserve"> en caso de evidenciar incumplimientos de las directrices.</t>
    </r>
  </si>
  <si>
    <r>
      <rPr>
        <b/>
        <sz val="12"/>
        <color theme="1"/>
        <rFont val="Arial"/>
        <family val="2"/>
      </rPr>
      <t xml:space="preserve">Documento: </t>
    </r>
    <r>
      <rPr>
        <sz val="12"/>
        <color theme="1"/>
        <rFont val="Arial"/>
        <family val="2"/>
      </rPr>
      <t xml:space="preserve">Plan de trabajo anual PESV  - Objetivos y metas del PESV -Responsables Recursos - Cronograma  Indicadores del PESV </t>
    </r>
  </si>
  <si>
    <r>
      <rPr>
        <b/>
        <sz val="12"/>
        <color theme="1"/>
        <rFont val="Arial"/>
        <family val="2"/>
      </rPr>
      <t xml:space="preserve">Documento: </t>
    </r>
    <r>
      <rPr>
        <sz val="12"/>
        <color theme="1"/>
        <rFont val="Arial"/>
        <family val="2"/>
      </rPr>
      <t xml:space="preserve">Competencias en seguridad vial </t>
    </r>
  </si>
  <si>
    <r>
      <rPr>
        <b/>
        <sz val="12"/>
        <color theme="1"/>
        <rFont val="Arial"/>
        <family val="2"/>
      </rPr>
      <t>Documento:</t>
    </r>
    <r>
      <rPr>
        <sz val="12"/>
        <color theme="1"/>
        <rFont val="Arial"/>
        <family val="2"/>
      </rPr>
      <t xml:space="preserve"> Plan anual de formación en seguridad vial </t>
    </r>
  </si>
  <si>
    <r>
      <rPr>
        <b/>
        <sz val="12"/>
        <color theme="1"/>
        <rFont val="Arial"/>
        <family val="2"/>
      </rPr>
      <t>Documento:</t>
    </r>
    <r>
      <rPr>
        <sz val="12"/>
        <color theme="1"/>
        <rFont val="Arial"/>
        <family val="2"/>
      </rPr>
      <t xml:space="preserve"> Plan  de Preparación y Respuesta Ante Emergencias Viales 
Simulacros de emergencia vial </t>
    </r>
  </si>
  <si>
    <r>
      <rPr>
        <b/>
        <sz val="12"/>
        <color theme="1"/>
        <rFont val="Arial"/>
        <family val="2"/>
      </rPr>
      <t>Protocolos</t>
    </r>
    <r>
      <rPr>
        <sz val="12"/>
        <color theme="1"/>
        <rFont val="Arial"/>
        <family val="2"/>
      </rPr>
      <t xml:space="preserve"> de atención a víctimas en siniestros viales </t>
    </r>
  </si>
  <si>
    <r>
      <rPr>
        <b/>
        <sz val="12"/>
        <color theme="1"/>
        <rFont val="Arial"/>
        <family val="2"/>
      </rPr>
      <t>Procedimiento:</t>
    </r>
    <r>
      <rPr>
        <sz val="12"/>
        <color theme="1"/>
        <rFont val="Arial"/>
        <family val="2"/>
      </rPr>
      <t xml:space="preserve"> para reportar, registrar, investigar, analizar y divulgar los siniestros viales para la investigación interna de siniestros viales</t>
    </r>
  </si>
  <si>
    <r>
      <rPr>
        <b/>
        <sz val="12"/>
        <color theme="1"/>
        <rFont val="Arial"/>
        <family val="2"/>
      </rPr>
      <t>Documento:</t>
    </r>
    <r>
      <rPr>
        <sz val="12"/>
        <color theme="1"/>
        <rFont val="Arial"/>
        <family val="2"/>
      </rPr>
      <t xml:space="preserve"> Lecciones aprendidas </t>
    </r>
  </si>
  <si>
    <r>
      <rPr>
        <b/>
        <sz val="12"/>
        <color theme="1"/>
        <rFont val="Arial"/>
        <family val="2"/>
      </rPr>
      <t xml:space="preserve">Protocolo </t>
    </r>
    <r>
      <rPr>
        <sz val="12"/>
        <color theme="1"/>
        <rFont val="Arial"/>
        <family val="2"/>
      </rPr>
      <t xml:space="preserve">de operación y mantenimiento de las vías públicas y/o privadas
</t>
    </r>
    <r>
      <rPr>
        <b/>
        <sz val="12"/>
        <color theme="1"/>
        <rFont val="Arial"/>
        <family val="2"/>
      </rPr>
      <t>Documento:</t>
    </r>
    <r>
      <rPr>
        <sz val="12"/>
        <color theme="1"/>
        <rFont val="Arial"/>
        <family val="2"/>
      </rPr>
      <t xml:space="preserve"> Identificación de zonas de conflictos y riesgos en las vias-Inspeccion de infraestructura seguridad vial.</t>
    </r>
  </si>
  <si>
    <r>
      <rPr>
        <b/>
        <sz val="12"/>
        <color theme="1"/>
        <rFont val="Arial"/>
        <family val="2"/>
      </rPr>
      <t>Documento</t>
    </r>
    <r>
      <rPr>
        <sz val="12"/>
        <color theme="1"/>
        <rFont val="Arial"/>
        <family val="2"/>
      </rPr>
      <t>: Registro  y análisis de  siniestros viales</t>
    </r>
  </si>
  <si>
    <r>
      <rPr>
        <b/>
        <sz val="12"/>
        <color theme="1"/>
        <rFont val="Arial"/>
        <family val="2"/>
      </rPr>
      <t>Procedimiento</t>
    </r>
    <r>
      <rPr>
        <sz val="12"/>
        <color theme="1"/>
        <rFont val="Arial"/>
        <family val="2"/>
      </rPr>
      <t xml:space="preserve"> para la planificación de desplazamientos laborales de los colaboradores de la organización.
</t>
    </r>
    <r>
      <rPr>
        <b/>
        <sz val="12"/>
        <color theme="1"/>
        <rFont val="Arial"/>
        <family val="2"/>
      </rPr>
      <t>Procedimiento</t>
    </r>
    <r>
      <rPr>
        <sz val="12"/>
        <color theme="1"/>
        <rFont val="Arial"/>
        <family val="2"/>
      </rPr>
      <t xml:space="preserve"> planificación del ingreso y salida de los colaboradores de la organización de sus instalaciones.       
</t>
    </r>
    <r>
      <rPr>
        <b/>
        <sz val="12"/>
        <color theme="1"/>
        <rFont val="Arial"/>
        <family val="2"/>
      </rPr>
      <t xml:space="preserve">
Documento: </t>
    </r>
    <r>
      <rPr>
        <sz val="12"/>
        <color theme="1"/>
        <rFont val="Arial"/>
        <family val="2"/>
      </rPr>
      <t>Monitoreo y registro  GPS u OBC - Inventario de rutas.</t>
    </r>
  </si>
  <si>
    <r>
      <rPr>
        <b/>
        <sz val="12"/>
        <color theme="1"/>
        <rFont val="Arial"/>
        <family val="2"/>
      </rPr>
      <t>Procedimientos</t>
    </r>
    <r>
      <rPr>
        <sz val="12"/>
        <color theme="1"/>
        <rFont val="Arial"/>
        <family val="2"/>
      </rPr>
      <t xml:space="preserve"> y mecanismo para el registro de la inspección preoperacional diaria de vehículos automotores y no automotores</t>
    </r>
  </si>
  <si>
    <r>
      <rPr>
        <b/>
        <sz val="12"/>
        <color theme="1"/>
        <rFont val="Arial"/>
        <family val="2"/>
      </rPr>
      <t xml:space="preserve">Documento: </t>
    </r>
    <r>
      <rPr>
        <sz val="12"/>
        <color theme="1"/>
        <rFont val="Arial"/>
        <family val="2"/>
      </rPr>
      <t xml:space="preserve">Lista de chequeo de vehículos -inspección preoperacional </t>
    </r>
  </si>
  <si>
    <r>
      <rPr>
        <b/>
        <sz val="12"/>
        <color theme="1"/>
        <rFont val="Arial"/>
        <family val="2"/>
      </rPr>
      <t xml:space="preserve">Documento: </t>
    </r>
    <r>
      <rPr>
        <sz val="12"/>
        <color theme="1"/>
        <rFont val="Arial"/>
        <family val="2"/>
      </rPr>
      <t>Plan de mantenimiento preventivo para vehículos</t>
    </r>
  </si>
  <si>
    <r>
      <rPr>
        <b/>
        <sz val="12"/>
        <color theme="1"/>
        <rFont val="Arial"/>
        <family val="2"/>
      </rPr>
      <t xml:space="preserve">Documento: </t>
    </r>
    <r>
      <rPr>
        <sz val="12"/>
        <color theme="1"/>
        <rFont val="Arial"/>
        <family val="2"/>
      </rPr>
      <t xml:space="preserve">Inventario de vehículos propios, contratados, terceros y de trabajadores.
</t>
    </r>
    <r>
      <rPr>
        <b/>
        <sz val="12"/>
        <color theme="1"/>
        <rFont val="Arial"/>
        <family val="2"/>
      </rPr>
      <t xml:space="preserve">Documento: </t>
    </r>
    <r>
      <rPr>
        <sz val="12"/>
        <color theme="1"/>
        <rFont val="Arial"/>
        <family val="2"/>
      </rPr>
      <t>Hoja de vida por cada vehículo automotor y no automotor 
Registro del  mantenimiento.</t>
    </r>
  </si>
  <si>
    <r>
      <rPr>
        <b/>
        <sz val="12"/>
        <color theme="1"/>
        <rFont val="Arial"/>
        <family val="2"/>
      </rPr>
      <t xml:space="preserve">Procedimiento </t>
    </r>
    <r>
      <rPr>
        <sz val="12"/>
        <color theme="1"/>
        <rFont val="Arial"/>
        <family val="2"/>
      </rPr>
      <t>para evaluar los impactos que puedan generan cambios externos e internos en la seguridad vial.</t>
    </r>
  </si>
  <si>
    <r>
      <rPr>
        <b/>
        <sz val="12"/>
        <color theme="1"/>
        <rFont val="Arial"/>
        <family val="2"/>
      </rPr>
      <t>Documento</t>
    </r>
    <r>
      <rPr>
        <sz val="12"/>
        <color theme="1"/>
        <rFont val="Arial"/>
        <family val="2"/>
      </rPr>
      <t xml:space="preserve">: Análisis de  impacto  de cambios planeados o no planeados en seguridad vial </t>
    </r>
  </si>
  <si>
    <r>
      <rPr>
        <b/>
        <sz val="12"/>
        <color theme="1"/>
        <rFont val="Arial"/>
        <family val="2"/>
      </rPr>
      <t>Protocolos</t>
    </r>
    <r>
      <rPr>
        <sz val="12"/>
        <color theme="1"/>
        <rFont val="Arial"/>
        <family val="2"/>
      </rPr>
      <t xml:space="preserve"> o manuales para implementar acciones y medidas PESV  y gestión de seguridad vial de los contratistas</t>
    </r>
  </si>
  <si>
    <r>
      <rPr>
        <b/>
        <sz val="12"/>
        <color theme="1"/>
        <rFont val="Arial"/>
        <family val="2"/>
      </rPr>
      <t xml:space="preserve">Documento: </t>
    </r>
    <r>
      <rPr>
        <sz val="12"/>
        <color theme="1"/>
        <rFont val="Arial"/>
        <family val="2"/>
      </rPr>
      <t xml:space="preserve">Las disposiciones que en seguridad vial deben cumplir, los contratistas, subcontratistas y terceros. </t>
    </r>
  </si>
  <si>
    <r>
      <rPr>
        <b/>
        <sz val="12"/>
        <color theme="1"/>
        <rFont val="Arial"/>
        <family val="2"/>
      </rPr>
      <t xml:space="preserve">Documento: </t>
    </r>
    <r>
      <rPr>
        <sz val="12"/>
        <color theme="1"/>
        <rFont val="Arial"/>
        <family val="2"/>
      </rPr>
      <t>Responsabilidad supervisión de obligaciones de contratistas</t>
    </r>
  </si>
  <si>
    <r>
      <rPr>
        <b/>
        <sz val="12"/>
        <color theme="1"/>
        <rFont val="Arial"/>
        <family val="2"/>
      </rPr>
      <t>Procedimiento</t>
    </r>
    <r>
      <rPr>
        <sz val="12"/>
        <color theme="1"/>
        <rFont val="Arial"/>
        <family val="2"/>
      </rPr>
      <t xml:space="preserve"> para mantener disponible, debidamente controlada y actualizada la documentación del PESV  y la retención documental de registros y evidencias.</t>
    </r>
  </si>
  <si>
    <r>
      <rPr>
        <b/>
        <sz val="12"/>
        <color theme="1"/>
        <rFont val="Arial"/>
        <family val="2"/>
      </rPr>
      <t xml:space="preserve">Documentos: </t>
    </r>
    <r>
      <rPr>
        <sz val="12"/>
        <color theme="1"/>
        <rFont val="Arial"/>
        <family val="2"/>
      </rPr>
      <t>Registros y evidencias que soportan la implementación del PESV</t>
    </r>
  </si>
  <si>
    <r>
      <rPr>
        <b/>
        <sz val="12"/>
        <color theme="1"/>
        <rFont val="Arial"/>
        <family val="2"/>
      </rPr>
      <t>Protocolo</t>
    </r>
    <r>
      <rPr>
        <sz val="12"/>
        <color theme="1"/>
        <rFont val="Arial"/>
        <family val="2"/>
      </rPr>
      <t xml:space="preserve"> para el manejo de los indicadores 
</t>
    </r>
    <r>
      <rPr>
        <b/>
        <sz val="12"/>
        <color theme="1"/>
        <rFont val="Arial"/>
        <family val="2"/>
      </rPr>
      <t xml:space="preserve">Documento: </t>
    </r>
    <r>
      <rPr>
        <sz val="12"/>
        <color theme="1"/>
        <rFont val="Arial"/>
        <family val="2"/>
      </rPr>
      <t xml:space="preserve"> Indicadores del PESV Trimestral y acumulado</t>
    </r>
  </si>
  <si>
    <r>
      <rPr>
        <b/>
        <sz val="12"/>
        <color theme="1"/>
        <rFont val="Arial"/>
        <family val="2"/>
      </rPr>
      <t>Documento</t>
    </r>
    <r>
      <rPr>
        <sz val="12"/>
        <color theme="1"/>
        <rFont val="Arial"/>
        <family val="2"/>
      </rPr>
      <t xml:space="preserve">: Reporte de autogestión anual PESV- Realizado por Líder del PESV </t>
    </r>
  </si>
  <si>
    <r>
      <rPr>
        <b/>
        <sz val="12"/>
        <color theme="1"/>
        <rFont val="Arial"/>
        <family val="2"/>
      </rPr>
      <t>Documento</t>
    </r>
    <r>
      <rPr>
        <sz val="12"/>
        <color theme="1"/>
        <rFont val="Arial"/>
        <family val="2"/>
      </rPr>
      <t xml:space="preserve">: línea base de siniestralidad y nivel  de perdida
</t>
    </r>
    <r>
      <rPr>
        <b/>
        <sz val="12"/>
        <color theme="1"/>
        <rFont val="Arial"/>
        <family val="2"/>
      </rPr>
      <t>Documento:</t>
    </r>
    <r>
      <rPr>
        <sz val="12"/>
        <color theme="1"/>
        <rFont val="Arial"/>
        <family val="2"/>
      </rPr>
      <t xml:space="preserve"> Registro, estadística con nivel de perdida de siniestros viales </t>
    </r>
  </si>
  <si>
    <r>
      <rPr>
        <b/>
        <sz val="12"/>
        <color theme="1"/>
        <rFont val="Arial"/>
        <family val="2"/>
      </rPr>
      <t xml:space="preserve">Documento: </t>
    </r>
    <r>
      <rPr>
        <sz val="12"/>
        <color theme="1"/>
        <rFont val="Arial"/>
        <family val="2"/>
      </rPr>
      <t>Análisis los resultados de la siniestralidad vial:</t>
    </r>
  </si>
  <si>
    <r>
      <rPr>
        <b/>
        <sz val="12"/>
        <color theme="1"/>
        <rFont val="Arial"/>
        <family val="2"/>
      </rPr>
      <t>Documento:</t>
    </r>
    <r>
      <rPr>
        <sz val="12"/>
        <color theme="1"/>
        <rFont val="Arial"/>
        <family val="2"/>
      </rPr>
      <t xml:space="preserve">  Plan de auditoria - Informe de auditorias al PESV </t>
    </r>
  </si>
  <si>
    <r>
      <rPr>
        <b/>
        <sz val="12"/>
        <color theme="1"/>
        <rFont val="Arial"/>
        <family val="2"/>
      </rPr>
      <t>Procedimiento</t>
    </r>
    <r>
      <rPr>
        <sz val="12"/>
        <color theme="1"/>
        <rFont val="Arial"/>
        <family val="2"/>
      </rPr>
      <t xml:space="preserve"> para la realización de las auditorías internas al PESV de la organización</t>
    </r>
  </si>
  <si>
    <r>
      <rPr>
        <b/>
        <sz val="12"/>
        <color theme="1"/>
        <rFont val="Arial"/>
        <family val="2"/>
      </rPr>
      <t>Documento</t>
    </r>
    <r>
      <rPr>
        <sz val="12"/>
        <color theme="1"/>
        <rFont val="Arial"/>
        <family val="2"/>
      </rPr>
      <t>: Competencia de auditor</t>
    </r>
  </si>
  <si>
    <r>
      <rPr>
        <b/>
        <sz val="12"/>
        <color theme="1"/>
        <rFont val="Arial"/>
        <family val="2"/>
      </rPr>
      <t>Documento :</t>
    </r>
    <r>
      <rPr>
        <sz val="12"/>
        <color theme="1"/>
        <rFont val="Arial"/>
        <family val="2"/>
      </rPr>
      <t xml:space="preserve"> Plan de auditoria </t>
    </r>
  </si>
  <si>
    <r>
      <t xml:space="preserve">Documento: Acciones preventivas y/o correctivas en seguridad vial 
</t>
    </r>
    <r>
      <rPr>
        <b/>
        <sz val="12"/>
        <color theme="1"/>
        <rFont val="Arial"/>
        <family val="2"/>
      </rPr>
      <t>Documento:</t>
    </r>
    <r>
      <rPr>
        <sz val="12"/>
        <color theme="1"/>
        <rFont val="Arial"/>
        <family val="2"/>
      </rPr>
      <t xml:space="preserve"> Mejoras en seguridad vial en personas, vehículos, infraestructura, velocidad, comportamientos, infraestructura, emergencias </t>
    </r>
  </si>
  <si>
    <r>
      <rPr>
        <b/>
        <sz val="12"/>
        <color theme="1"/>
        <rFont val="Arial"/>
        <family val="2"/>
      </rPr>
      <t xml:space="preserve">
Documento:</t>
    </r>
    <r>
      <rPr>
        <sz val="12"/>
        <color theme="1"/>
        <rFont val="Arial"/>
        <family val="2"/>
      </rPr>
      <t xml:space="preserve"> mecanismos de comunicación y participación en relación con la seguridad vial.
</t>
    </r>
    <r>
      <rPr>
        <b/>
        <sz val="12"/>
        <color theme="1"/>
        <rFont val="Arial"/>
        <family val="2"/>
      </rPr>
      <t>Evidencias de comunicación y participación en seguridad vial</t>
    </r>
    <r>
      <rPr>
        <sz val="12"/>
        <color theme="1"/>
        <rFont val="Arial"/>
        <family val="2"/>
      </rPr>
      <t xml:space="preserve"> (boletines, periódicos, videos, campañas, registro fotográfico, concursos). Reporte de condiciones etc.
</t>
    </r>
  </si>
  <si>
    <t>TOTAL  DE REQUISITOS CUMPLE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</si>
</sst>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0"/>
      <color theme="1"/>
      <name val="Calibri"/>
      <family val="2"/>
      <scheme val="minor"/>
    </font>
    <font>
      <b/>
      <sz val="12"/>
      <color theme="1"/>
      <name val="Arial"/>
      <family val="2"/>
    </font>
    <font>
      <u/>
      <sz val="12"/>
      <color theme="1"/>
      <name val="Arial"/>
      <family val="2"/>
    </font>
    <font>
      <b/>
      <u/>
      <sz val="12"/>
      <color theme="1"/>
      <name val="Arial"/>
      <family val="2"/>
    </font>
    <font>
      <sz val="8"/>
      <color theme="1"/>
      <name val="Calibri"/>
      <family val="2"/>
      <scheme val="minor"/>
    </font>
    <font>
      <sz val="12"/>
      <color theme="1"/>
      <name val="Arial"/>
      <family val="2"/>
    </font>
    <font>
      <b/>
      <sz val="12"/>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85">
    <xf numFmtId="0" fontId="0" fillId="0" borderId="0" xfId="0"/>
    <xf numFmtId="0" fontId="2" fillId="0" borderId="0" xfId="0" applyFont="1"/>
    <xf numFmtId="0" fontId="6" fillId="0" borderId="4" xfId="0" applyFont="1" applyBorder="1" applyAlignment="1">
      <alignment vertical="center" wrapText="1"/>
    </xf>
    <xf numFmtId="0" fontId="7" fillId="0" borderId="4" xfId="0" applyFont="1" applyBorder="1" applyAlignment="1">
      <alignment vertical="center" wrapText="1"/>
    </xf>
    <xf numFmtId="0" fontId="9" fillId="0" borderId="0" xfId="0" applyFont="1"/>
    <xf numFmtId="0" fontId="9" fillId="0" borderId="0" xfId="0" applyFont="1" applyAlignment="1">
      <alignment horizontal="center"/>
    </xf>
    <xf numFmtId="0" fontId="8" fillId="0" borderId="0" xfId="0" applyFont="1"/>
    <xf numFmtId="0" fontId="3" fillId="0" borderId="15" xfId="0" applyFont="1" applyBorder="1" applyAlignment="1" applyProtection="1">
      <alignment horizontal="left" vertical="center" wrapText="1"/>
      <protection locked="0"/>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justify" vertical="center" wrapText="1"/>
    </xf>
    <xf numFmtId="0" fontId="3" fillId="0" borderId="23" xfId="0" applyFont="1" applyBorder="1" applyAlignment="1" applyProtection="1">
      <alignment horizontal="center" vertical="center" wrapText="1"/>
      <protection locked="0"/>
    </xf>
    <xf numFmtId="0" fontId="7" fillId="0" borderId="24" xfId="0" applyFont="1" applyBorder="1" applyAlignment="1" applyProtection="1">
      <alignment vertical="center" wrapText="1"/>
      <protection locked="0"/>
    </xf>
    <xf numFmtId="0" fontId="7" fillId="0" borderId="13" xfId="0" applyFont="1" applyBorder="1" applyAlignment="1">
      <alignment horizontal="center" vertical="center" wrapText="1"/>
    </xf>
    <xf numFmtId="0" fontId="7" fillId="0" borderId="14" xfId="0" applyFont="1" applyBorder="1" applyAlignment="1">
      <alignment horizontal="justify" vertical="center" wrapText="1"/>
    </xf>
    <xf numFmtId="0" fontId="3" fillId="0" borderId="14" xfId="0" applyFont="1" applyBorder="1" applyAlignment="1" applyProtection="1">
      <alignment horizontal="center" vertical="center" wrapText="1"/>
      <protection locked="0"/>
    </xf>
    <xf numFmtId="0" fontId="7" fillId="0" borderId="11" xfId="0" applyFont="1" applyBorder="1" applyAlignment="1" applyProtection="1">
      <alignment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3" fillId="0" borderId="4" xfId="0" applyFont="1" applyBorder="1" applyAlignment="1" applyProtection="1">
      <alignment horizontal="center" vertical="center" wrapText="1"/>
      <protection locked="0"/>
    </xf>
    <xf numFmtId="0" fontId="7" fillId="0" borderId="33" xfId="0" applyFont="1" applyBorder="1" applyAlignment="1">
      <alignment horizontal="center" vertical="center" wrapText="1"/>
    </xf>
    <xf numFmtId="0" fontId="7" fillId="0" borderId="34" xfId="0" applyFont="1" applyBorder="1" applyAlignment="1">
      <alignment horizontal="justify" vertical="center" wrapText="1"/>
    </xf>
    <xf numFmtId="0" fontId="3" fillId="0" borderId="34" xfId="0" applyFont="1" applyBorder="1" applyAlignment="1" applyProtection="1">
      <alignment horizontal="center" vertical="center" wrapText="1"/>
      <protection locked="0"/>
    </xf>
    <xf numFmtId="0" fontId="7" fillId="0" borderId="5" xfId="0" applyFont="1" applyBorder="1" applyAlignment="1" applyProtection="1">
      <alignment vertical="center" wrapText="1"/>
      <protection locked="0"/>
    </xf>
    <xf numFmtId="0" fontId="7" fillId="0" borderId="1" xfId="0" applyFont="1" applyBorder="1" applyAlignment="1">
      <alignment horizontal="center" vertical="center" wrapText="1"/>
    </xf>
    <xf numFmtId="0" fontId="7" fillId="0" borderId="38" xfId="0" applyFont="1" applyBorder="1" applyAlignment="1">
      <alignment horizontal="justify" vertical="center" wrapText="1"/>
    </xf>
    <xf numFmtId="0" fontId="3" fillId="0" borderId="38" xfId="0" applyFont="1" applyBorder="1" applyAlignment="1" applyProtection="1">
      <alignment horizontal="center" vertical="center" wrapText="1"/>
      <protection locked="0"/>
    </xf>
    <xf numFmtId="0" fontId="7" fillId="0" borderId="2" xfId="0" applyFont="1" applyBorder="1" applyAlignment="1" applyProtection="1">
      <alignment vertical="center" wrapText="1"/>
      <protection locked="0"/>
    </xf>
    <xf numFmtId="0" fontId="7" fillId="0" borderId="39" xfId="0" applyFont="1" applyBorder="1" applyAlignment="1">
      <alignment vertical="center" wrapText="1"/>
    </xf>
    <xf numFmtId="0" fontId="7" fillId="0" borderId="6" xfId="0" applyFont="1" applyBorder="1" applyAlignment="1">
      <alignment horizontal="center" vertical="center" wrapText="1"/>
    </xf>
    <xf numFmtId="0" fontId="7" fillId="0" borderId="40" xfId="0" applyFont="1" applyBorder="1" applyAlignment="1">
      <alignment horizontal="justify" vertical="center" wrapText="1"/>
    </xf>
    <xf numFmtId="0" fontId="3" fillId="0" borderId="40" xfId="0" applyFont="1" applyBorder="1" applyAlignment="1" applyProtection="1">
      <alignment horizontal="center" vertical="center" wrapText="1"/>
      <protection locked="0"/>
    </xf>
    <xf numFmtId="0" fontId="7" fillId="0" borderId="7" xfId="0" applyFont="1" applyBorder="1" applyAlignment="1" applyProtection="1">
      <alignment vertical="center" wrapText="1"/>
      <protection locked="0"/>
    </xf>
    <xf numFmtId="0" fontId="7" fillId="0" borderId="12" xfId="0" applyFont="1" applyBorder="1" applyAlignment="1" applyProtection="1">
      <alignment vertical="center" wrapText="1"/>
      <protection locked="0"/>
    </xf>
    <xf numFmtId="0" fontId="7" fillId="0" borderId="35" xfId="0" applyFont="1" applyBorder="1" applyAlignment="1">
      <alignment horizontal="center" vertical="center" wrapText="1"/>
    </xf>
    <xf numFmtId="0" fontId="7" fillId="0" borderId="36" xfId="0" applyFont="1" applyBorder="1" applyAlignment="1">
      <alignment horizontal="justify" vertical="center" wrapText="1"/>
    </xf>
    <xf numFmtId="0" fontId="3" fillId="0" borderId="36" xfId="0" applyFont="1" applyBorder="1" applyAlignment="1" applyProtection="1">
      <alignment horizontal="center" vertical="center" wrapText="1"/>
      <protection locked="0"/>
    </xf>
    <xf numFmtId="0" fontId="7" fillId="0" borderId="37" xfId="0" applyFont="1" applyBorder="1" applyAlignment="1" applyProtection="1">
      <alignment vertical="center" wrapText="1"/>
      <protection locked="0"/>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5"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10" fontId="3" fillId="0" borderId="30" xfId="1" applyNumberFormat="1" applyFont="1" applyFill="1" applyBorder="1" applyAlignment="1">
      <alignment horizontal="center" vertical="center" wrapText="1"/>
    </xf>
    <xf numFmtId="10" fontId="3" fillId="0" borderId="7" xfId="1"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5" fillId="3" borderId="1" xfId="0" applyFont="1" applyFill="1" applyBorder="1" applyAlignment="1">
      <alignment horizontal="right" vertical="center" wrapText="1"/>
    </xf>
    <xf numFmtId="0" fontId="5" fillId="3" borderId="2" xfId="0" applyFont="1" applyFill="1" applyBorder="1" applyAlignment="1">
      <alignment horizontal="right" vertical="center" wrapText="1"/>
    </xf>
    <xf numFmtId="0" fontId="4" fillId="0" borderId="28" xfId="0" applyFont="1" applyBorder="1" applyAlignment="1">
      <alignment horizontal="center" vertical="center" wrapText="1"/>
    </xf>
    <xf numFmtId="0" fontId="4" fillId="0" borderId="2" xfId="0" applyFont="1" applyBorder="1" applyAlignment="1">
      <alignment horizontal="center" vertical="center" wrapText="1"/>
    </xf>
    <xf numFmtId="0" fontId="5" fillId="3" borderId="3" xfId="0" applyFont="1" applyFill="1" applyBorder="1" applyAlignment="1">
      <alignment horizontal="right" vertical="center" wrapText="1"/>
    </xf>
    <xf numFmtId="0" fontId="5" fillId="3" borderId="5" xfId="0" applyFont="1" applyFill="1" applyBorder="1" applyAlignment="1">
      <alignment horizontal="right" vertical="center" wrapText="1"/>
    </xf>
    <xf numFmtId="0" fontId="7" fillId="0" borderId="4"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34" xfId="0" applyFont="1" applyBorder="1" applyAlignment="1">
      <alignment horizontal="justify" vertical="center" wrapText="1"/>
    </xf>
    <xf numFmtId="0" fontId="7" fillId="0" borderId="23" xfId="0" applyFont="1" applyBorder="1" applyAlignment="1">
      <alignment horizontal="justify" vertical="center" wrapText="1"/>
    </xf>
    <xf numFmtId="0" fontId="3" fillId="2" borderId="16" xfId="0" applyFont="1" applyFill="1" applyBorder="1" applyAlignment="1">
      <alignment horizontal="center" wrapText="1"/>
    </xf>
    <xf numFmtId="0" fontId="3" fillId="2" borderId="17" xfId="0" applyFont="1" applyFill="1" applyBorder="1" applyAlignment="1">
      <alignment horizontal="center" wrapText="1"/>
    </xf>
    <xf numFmtId="0" fontId="3" fillId="2" borderId="18" xfId="0" applyFont="1" applyFill="1" applyBorder="1" applyAlignment="1">
      <alignment horizontal="center" wrapText="1"/>
    </xf>
    <xf numFmtId="0" fontId="3" fillId="0" borderId="16"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31" xfId="0" applyFont="1" applyBorder="1" applyAlignment="1" applyProtection="1">
      <alignment horizontal="left" vertical="center" wrapText="1"/>
      <protection locked="0"/>
    </xf>
    <xf numFmtId="0" fontId="3" fillId="0" borderId="32"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2" borderId="17" xfId="0" applyFont="1" applyFill="1" applyBorder="1" applyAlignment="1">
      <alignment horizontal="center" vertical="center" wrapText="1"/>
    </xf>
    <xf numFmtId="0" fontId="7" fillId="0" borderId="40" xfId="0" applyFont="1" applyBorder="1" applyAlignment="1">
      <alignment horizontal="justify" vertical="center" wrapText="1"/>
    </xf>
    <xf numFmtId="0" fontId="7" fillId="0" borderId="38" xfId="0" applyFont="1" applyBorder="1" applyAlignment="1">
      <alignment horizontal="justify" vertical="center" wrapText="1"/>
    </xf>
    <xf numFmtId="0" fontId="7" fillId="0" borderId="36" xfId="0" applyFont="1" applyBorder="1" applyAlignment="1">
      <alignment horizontal="justify" vertical="center" wrapText="1"/>
    </xf>
    <xf numFmtId="10" fontId="8" fillId="0" borderId="8" xfId="0" applyNumberFormat="1" applyFont="1" applyBorder="1" applyAlignment="1">
      <alignment horizontal="center"/>
    </xf>
    <xf numFmtId="0" fontId="8" fillId="0" borderId="10" xfId="0" applyFont="1" applyBorder="1" applyAlignment="1">
      <alignment horizontal="center"/>
    </xf>
  </cellXfs>
  <cellStyles count="2">
    <cellStyle name="Normal" xfId="0" builtinId="0"/>
    <cellStyle name="Porcentaje" xfId="1" builtinId="5"/>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s-CO"/>
              <a:t>Resultado lista de verificación del PESV</a:t>
            </a:r>
          </a:p>
        </c:rich>
      </c:tx>
      <c:layout>
        <c:manualLayout>
          <c:xMode val="edge"/>
          <c:yMode val="edge"/>
          <c:x val="0.14680433730252829"/>
          <c:y val="2.7777500666729189E-2"/>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barChart>
        <c:barDir val="col"/>
        <c:grouping val="clustered"/>
        <c:varyColors val="0"/>
        <c:ser>
          <c:idx val="1"/>
          <c:order val="1"/>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'Lista de verificación PESV'!$D$94:$D$97</c:f>
              <c:strCache>
                <c:ptCount val="4"/>
                <c:pt idx="0">
                  <c:v>TOTAL  DE REQUISITOS CUMPLE</c:v>
                </c:pt>
                <c:pt idx="1">
                  <c:v>TOTAL DE REQUISITOS CUMPLE PARCIALMENTE</c:v>
                </c:pt>
                <c:pt idx="2">
                  <c:v>TOTAL DE REQUISITOS NO CUMPLE </c:v>
                </c:pt>
                <c:pt idx="3">
                  <c:v>TOTAL DE REQUISITOS NO APLICA</c:v>
                </c:pt>
              </c:strCache>
            </c:strRef>
          </c:cat>
          <c:val>
            <c:numRef>
              <c:f>'Lista de verificación PESV'!$F$94:$F$97</c:f>
              <c:numCache>
                <c:formatCode>General</c:formatCode>
                <c:ptCount val="4"/>
                <c:pt idx="0">
                  <c:v>8</c:v>
                </c:pt>
                <c:pt idx="1">
                  <c:v>4</c:v>
                </c:pt>
                <c:pt idx="2">
                  <c:v>28</c:v>
                </c:pt>
                <c:pt idx="3">
                  <c:v>20</c:v>
                </c:pt>
              </c:numCache>
            </c:numRef>
          </c:val>
          <c:extLst>
            <c:ext xmlns:c16="http://schemas.microsoft.com/office/drawing/2014/chart" uri="{C3380CC4-5D6E-409C-BE32-E72D297353CC}">
              <c16:uniqueId val="{00000001-099C-42A4-AE03-729F8B5795F6}"/>
            </c:ext>
          </c:extLst>
        </c:ser>
        <c:dLbls>
          <c:showLegendKey val="0"/>
          <c:showVal val="0"/>
          <c:showCatName val="0"/>
          <c:showSerName val="0"/>
          <c:showPercent val="0"/>
          <c:showBubbleSize val="0"/>
        </c:dLbls>
        <c:gapWidth val="100"/>
        <c:overlap val="-24"/>
        <c:axId val="691835712"/>
        <c:axId val="691834272"/>
        <c:extLst>
          <c:ext xmlns:c15="http://schemas.microsoft.com/office/drawing/2012/chart" uri="{02D57815-91ED-43cb-92C2-25804820EDAC}">
            <c15:filteredBarSeries>
              <c15:ser>
                <c:idx val="0"/>
                <c:order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extLst>
                      <c:ext uri="{02D57815-91ED-43cb-92C2-25804820EDAC}">
                        <c15:formulaRef>
                          <c15:sqref>'Lista de verificación PESV'!$D$94:$D$97</c15:sqref>
                        </c15:formulaRef>
                      </c:ext>
                    </c:extLst>
                    <c:strCache>
                      <c:ptCount val="4"/>
                      <c:pt idx="0">
                        <c:v>TOTAL  DE REQUISITOS CUMPLE</c:v>
                      </c:pt>
                      <c:pt idx="1">
                        <c:v>TOTAL DE REQUISITOS CUMPLE PARCIALMENTE</c:v>
                      </c:pt>
                      <c:pt idx="2">
                        <c:v>TOTAL DE REQUISITOS NO CUMPLE </c:v>
                      </c:pt>
                      <c:pt idx="3">
                        <c:v>TOTAL DE REQUISITOS NO APLICA</c:v>
                      </c:pt>
                    </c:strCache>
                  </c:strRef>
                </c:cat>
                <c:val>
                  <c:numRef>
                    <c:extLst>
                      <c:ext uri="{02D57815-91ED-43cb-92C2-25804820EDAC}">
                        <c15:formulaRef>
                          <c15:sqref>'Lista de verificación PESV'!$E$94:$E$97</c15:sqref>
                        </c15:formulaRef>
                      </c:ext>
                    </c:extLst>
                    <c:numCache>
                      <c:formatCode>General</c:formatCode>
                      <c:ptCount val="4"/>
                    </c:numCache>
                  </c:numRef>
                </c:val>
                <c:extLst>
                  <c:ext xmlns:c16="http://schemas.microsoft.com/office/drawing/2014/chart" uri="{C3380CC4-5D6E-409C-BE32-E72D297353CC}">
                    <c16:uniqueId val="{00000000-099C-42A4-AE03-729F8B5795F6}"/>
                  </c:ext>
                </c:extLst>
              </c15:ser>
            </c15:filteredBarSeries>
            <c15:filteredBarSeries>
              <c15:ser>
                <c:idx val="2"/>
                <c:order val="2"/>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extLst xmlns:c15="http://schemas.microsoft.com/office/drawing/2012/chart">
                      <c:ext xmlns:c15="http://schemas.microsoft.com/office/drawing/2012/chart" uri="{02D57815-91ED-43cb-92C2-25804820EDAC}">
                        <c15:formulaRef>
                          <c15:sqref>'Lista de verificación PESV'!$D$94:$D$97</c15:sqref>
                        </c15:formulaRef>
                      </c:ext>
                    </c:extLst>
                    <c:strCache>
                      <c:ptCount val="4"/>
                      <c:pt idx="0">
                        <c:v>TOTAL  DE REQUISITOS CUMPLE</c:v>
                      </c:pt>
                      <c:pt idx="1">
                        <c:v>TOTAL DE REQUISITOS CUMPLE PARCIALMENTE</c:v>
                      </c:pt>
                      <c:pt idx="2">
                        <c:v>TOTAL DE REQUISITOS NO CUMPLE </c:v>
                      </c:pt>
                      <c:pt idx="3">
                        <c:v>TOTAL DE REQUISITOS NO APLICA</c:v>
                      </c:pt>
                    </c:strCache>
                  </c:strRef>
                </c:cat>
                <c:val>
                  <c:numRef>
                    <c:extLst xmlns:c15="http://schemas.microsoft.com/office/drawing/2012/chart">
                      <c:ext xmlns:c15="http://schemas.microsoft.com/office/drawing/2012/chart" uri="{02D57815-91ED-43cb-92C2-25804820EDAC}">
                        <c15:formulaRef>
                          <c15:sqref>'Lista de verificación PESV'!$G$94:$G$97</c15:sqref>
                        </c15:formulaRef>
                      </c:ext>
                    </c:extLst>
                    <c:numCache>
                      <c:formatCode>General</c:formatCode>
                      <c:ptCount val="4"/>
                    </c:numCache>
                  </c:numRef>
                </c:val>
                <c:extLst xmlns:c15="http://schemas.microsoft.com/office/drawing/2012/chart">
                  <c:ext xmlns:c16="http://schemas.microsoft.com/office/drawing/2014/chart" uri="{C3380CC4-5D6E-409C-BE32-E72D297353CC}">
                    <c16:uniqueId val="{00000002-099C-42A4-AE03-729F8B5795F6}"/>
                  </c:ext>
                </c:extLst>
              </c15:ser>
            </c15:filteredBarSeries>
          </c:ext>
        </c:extLst>
      </c:barChart>
      <c:catAx>
        <c:axId val="691835712"/>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691834272"/>
        <c:crosses val="autoZero"/>
        <c:auto val="1"/>
        <c:lblAlgn val="ctr"/>
        <c:lblOffset val="100"/>
        <c:noMultiLvlLbl val="0"/>
      </c:catAx>
      <c:valAx>
        <c:axId val="691834272"/>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691835712"/>
        <c:crosses val="autoZero"/>
        <c:crossBetween val="between"/>
        <c:majorUnit val="2"/>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s-CO"/>
              <a:t>Cumplimiento del PESV</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pieChart>
        <c:varyColors val="1"/>
        <c:ser>
          <c:idx val="1"/>
          <c:order val="1"/>
          <c:dPt>
            <c:idx val="0"/>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B055-4A60-884E-B064EC2E8090}"/>
              </c:ext>
            </c:extLst>
          </c:dPt>
          <c:dPt>
            <c:idx val="1"/>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B055-4A60-884E-B064EC2E809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lt1">
                      <a:lumMod val="95000"/>
                      <a:alpha val="54000"/>
                    </a:schemeClr>
                  </a:solidFill>
                </a:ln>
                <a:effectLst/>
              </c:spPr>
            </c:leaderLines>
            <c:extLst>
              <c:ext xmlns:c15="http://schemas.microsoft.com/office/drawing/2012/chart" uri="{CE6537A1-D6FC-4f65-9D91-7224C49458BB}"/>
            </c:extLst>
          </c:dLbls>
          <c:cat>
            <c:strRef>
              <c:f>'Lista de verificación PESV'!$D$103:$D$104</c:f>
              <c:strCache>
                <c:ptCount val="2"/>
                <c:pt idx="0">
                  <c:v>CUMPLIMIENTO</c:v>
                </c:pt>
                <c:pt idx="1">
                  <c:v>NO CUMPLIMIENTO</c:v>
                </c:pt>
              </c:strCache>
            </c:strRef>
          </c:cat>
          <c:val>
            <c:numRef>
              <c:f>'Lista de verificación PESV'!$F$103:$F$104</c:f>
              <c:numCache>
                <c:formatCode>0.00%</c:formatCode>
                <c:ptCount val="2"/>
                <c:pt idx="0">
                  <c:v>0.22500000000000001</c:v>
                </c:pt>
                <c:pt idx="1">
                  <c:v>0.77500000000000002</c:v>
                </c:pt>
              </c:numCache>
            </c:numRef>
          </c:val>
          <c:extLst>
            <c:ext xmlns:c16="http://schemas.microsoft.com/office/drawing/2014/chart" uri="{C3380CC4-5D6E-409C-BE32-E72D297353CC}">
              <c16:uniqueId val="{00000001-0B6F-4570-B6D5-C3D3B047EF47}"/>
            </c:ext>
          </c:extLst>
        </c:ser>
        <c:dLbls>
          <c:dLblPos val="ctr"/>
          <c:showLegendKey val="0"/>
          <c:showVal val="0"/>
          <c:showCatName val="0"/>
          <c:showSerName val="0"/>
          <c:showPercent val="1"/>
          <c:showBubbleSize val="0"/>
          <c:showLeaderLines val="1"/>
        </c:dLbls>
        <c:firstSliceAng val="0"/>
        <c:extLst>
          <c:ext xmlns:c15="http://schemas.microsoft.com/office/drawing/2012/chart" uri="{02D57815-91ED-43cb-92C2-25804820EDAC}">
            <c15:filteredPieSeries>
              <c15:ser>
                <c:idx val="0"/>
                <c:order val="0"/>
                <c:dPt>
                  <c:idx val="0"/>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B055-4A60-884E-B064EC2E8090}"/>
                    </c:ext>
                  </c:extLst>
                </c:dPt>
                <c:dPt>
                  <c:idx val="1"/>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B055-4A60-884E-B064EC2E809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lt1">
                            <a:lumMod val="95000"/>
                            <a:alpha val="54000"/>
                          </a:schemeClr>
                        </a:solidFill>
                      </a:ln>
                      <a:effectLst/>
                    </c:spPr>
                  </c:leaderLines>
                  <c:extLst>
                    <c:ext uri="{CE6537A1-D6FC-4f65-9D91-7224C49458BB}"/>
                  </c:extLst>
                </c:dLbls>
                <c:cat>
                  <c:strRef>
                    <c:extLst>
                      <c:ext uri="{02D57815-91ED-43cb-92C2-25804820EDAC}">
                        <c15:formulaRef>
                          <c15:sqref>'Lista de verificación PESV'!$D$103:$D$104</c15:sqref>
                        </c15:formulaRef>
                      </c:ext>
                    </c:extLst>
                    <c:strCache>
                      <c:ptCount val="2"/>
                      <c:pt idx="0">
                        <c:v>CUMPLIMIENTO</c:v>
                      </c:pt>
                      <c:pt idx="1">
                        <c:v>NO CUMPLIMIENTO</c:v>
                      </c:pt>
                    </c:strCache>
                  </c:strRef>
                </c:cat>
                <c:val>
                  <c:numRef>
                    <c:extLst>
                      <c:ext uri="{02D57815-91ED-43cb-92C2-25804820EDAC}">
                        <c15:formulaRef>
                          <c15:sqref>'Lista de verificación PESV'!$E$103:$E$104</c15:sqref>
                        </c15:formulaRef>
                      </c:ext>
                    </c:extLst>
                    <c:numCache>
                      <c:formatCode>General</c:formatCode>
                      <c:ptCount val="2"/>
                    </c:numCache>
                  </c:numRef>
                </c:val>
                <c:extLst>
                  <c:ext xmlns:c16="http://schemas.microsoft.com/office/drawing/2014/chart" uri="{C3380CC4-5D6E-409C-BE32-E72D297353CC}">
                    <c16:uniqueId val="{00000000-0B6F-4570-B6D5-C3D3B047EF47}"/>
                  </c:ext>
                </c:extLst>
              </c15:ser>
            </c15:filteredPieSeries>
            <c15:filteredPieSeries>
              <c15:ser>
                <c:idx val="2"/>
                <c:order val="2"/>
                <c:dPt>
                  <c:idx val="0"/>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xmlns:c15="http://schemas.microsoft.com/office/drawing/2012/chart">
                    <c:ext xmlns:c16="http://schemas.microsoft.com/office/drawing/2014/chart" uri="{C3380CC4-5D6E-409C-BE32-E72D297353CC}">
                      <c16:uniqueId val="{00000009-B055-4A60-884E-B064EC2E8090}"/>
                    </c:ext>
                  </c:extLst>
                </c:dPt>
                <c:dPt>
                  <c:idx val="1"/>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xmlns:c15="http://schemas.microsoft.com/office/drawing/2012/chart">
                    <c:ext xmlns:c16="http://schemas.microsoft.com/office/drawing/2014/chart" uri="{C3380CC4-5D6E-409C-BE32-E72D297353CC}">
                      <c16:uniqueId val="{0000000B-B055-4A60-884E-B064EC2E8090}"/>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lt1">
                            <a:lumMod val="95000"/>
                            <a:alpha val="54000"/>
                          </a:schemeClr>
                        </a:solidFill>
                      </a:ln>
                      <a:effectLst/>
                    </c:spPr>
                  </c:leaderLines>
                  <c:extLst xmlns:c15="http://schemas.microsoft.com/office/drawing/2012/chart">
                    <c:ext xmlns:c15="http://schemas.microsoft.com/office/drawing/2012/chart" uri="{CE6537A1-D6FC-4f65-9D91-7224C49458BB}"/>
                  </c:extLst>
                </c:dLbls>
                <c:cat>
                  <c:strRef>
                    <c:extLst xmlns:c15="http://schemas.microsoft.com/office/drawing/2012/chart">
                      <c:ext xmlns:c15="http://schemas.microsoft.com/office/drawing/2012/chart" uri="{02D57815-91ED-43cb-92C2-25804820EDAC}">
                        <c15:formulaRef>
                          <c15:sqref>'Lista de verificación PESV'!$D$103:$D$104</c15:sqref>
                        </c15:formulaRef>
                      </c:ext>
                    </c:extLst>
                    <c:strCache>
                      <c:ptCount val="2"/>
                      <c:pt idx="0">
                        <c:v>CUMPLIMIENTO</c:v>
                      </c:pt>
                      <c:pt idx="1">
                        <c:v>NO CUMPLIMIENTO</c:v>
                      </c:pt>
                    </c:strCache>
                  </c:strRef>
                </c:cat>
                <c:val>
                  <c:numRef>
                    <c:extLst xmlns:c15="http://schemas.microsoft.com/office/drawing/2012/chart">
                      <c:ext xmlns:c15="http://schemas.microsoft.com/office/drawing/2012/chart" uri="{02D57815-91ED-43cb-92C2-25804820EDAC}">
                        <c15:formulaRef>
                          <c15:sqref>'Lista de verificación PESV'!$G$103:$G$104</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2-0B6F-4570-B6D5-C3D3B047EF47}"/>
                  </c:ext>
                </c:extLst>
              </c15:ser>
            </c15:filteredPieSeries>
          </c:ext>
        </c:extLst>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2256312</xdr:colOff>
      <xdr:row>107</xdr:row>
      <xdr:rowOff>130133</xdr:rowOff>
    </xdr:from>
    <xdr:to>
      <xdr:col>6</xdr:col>
      <xdr:colOff>1412669</xdr:colOff>
      <xdr:row>122</xdr:row>
      <xdr:rowOff>151904</xdr:rowOff>
    </xdr:to>
    <xdr:graphicFrame macro="">
      <xdr:nvGraphicFramePr>
        <xdr:cNvPr id="3" name="Gráfico 2">
          <a:extLst>
            <a:ext uri="{FF2B5EF4-FFF2-40B4-BE49-F238E27FC236}">
              <a16:creationId xmlns:a16="http://schemas.microsoft.com/office/drawing/2014/main" id="{FB45E708-434E-1915-CF48-03027F999B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1006936</xdr:colOff>
      <xdr:row>107</xdr:row>
      <xdr:rowOff>125187</xdr:rowOff>
    </xdr:from>
    <xdr:to>
      <xdr:col>4</xdr:col>
      <xdr:colOff>1796150</xdr:colOff>
      <xdr:row>122</xdr:row>
      <xdr:rowOff>146958</xdr:rowOff>
    </xdr:to>
    <xdr:graphicFrame macro="">
      <xdr:nvGraphicFramePr>
        <xdr:cNvPr id="5" name="Gráfico 4">
          <a:extLst>
            <a:ext uri="{FF2B5EF4-FFF2-40B4-BE49-F238E27FC236}">
              <a16:creationId xmlns:a16="http://schemas.microsoft.com/office/drawing/2014/main" id="{5CC5DDA9-35FF-1A40-20D4-A56F057AFE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CB04D-3249-4D8E-AA03-4216C49B523C}">
  <dimension ref="A1:J104"/>
  <sheetViews>
    <sheetView showGridLines="0" tabSelected="1" topLeftCell="E101" zoomScale="134" zoomScaleNormal="55" workbookViewId="0">
      <selection activeCell="G111" sqref="G111"/>
    </sheetView>
  </sheetViews>
  <sheetFormatPr baseColWidth="10" defaultRowHeight="15.6" x14ac:dyDescent="0.3"/>
  <cols>
    <col min="1" max="1" width="3.6640625" style="4" customWidth="1"/>
    <col min="2" max="2" width="5.88671875" style="4" bestFit="1" customWidth="1"/>
    <col min="3" max="3" width="14.109375" style="5" customWidth="1"/>
    <col min="4" max="4" width="55.109375" style="4" customWidth="1"/>
    <col min="5" max="5" width="62.33203125" style="4" customWidth="1"/>
    <col min="6" max="6" width="16.6640625" style="6" customWidth="1"/>
    <col min="7" max="7" width="48.109375" style="4" customWidth="1"/>
  </cols>
  <sheetData>
    <row r="1" spans="1:7" ht="7.5" customHeight="1" thickBot="1" x14ac:dyDescent="0.35"/>
    <row r="2" spans="1:7" ht="61.5" customHeight="1" thickBot="1" x14ac:dyDescent="0.35">
      <c r="B2" s="41" t="s">
        <v>157</v>
      </c>
      <c r="C2" s="42"/>
      <c r="D2" s="42"/>
      <c r="E2" s="42"/>
      <c r="F2" s="42"/>
      <c r="G2" s="43"/>
    </row>
    <row r="3" spans="1:7" ht="16.2" thickBot="1" x14ac:dyDescent="0.35">
      <c r="C3" s="4"/>
      <c r="F3" s="4"/>
    </row>
    <row r="4" spans="1:7" s="1" customFormat="1" ht="16.2" thickBot="1" x14ac:dyDescent="0.35">
      <c r="A4" s="4"/>
      <c r="B4" s="68" t="s">
        <v>158</v>
      </c>
      <c r="C4" s="69"/>
      <c r="D4" s="69"/>
      <c r="E4" s="69"/>
      <c r="F4" s="69"/>
      <c r="G4" s="70"/>
    </row>
    <row r="5" spans="1:7" s="1" customFormat="1" ht="25.8" customHeight="1" thickBot="1" x14ac:dyDescent="0.35">
      <c r="A5" s="4"/>
      <c r="B5" s="71" t="s">
        <v>150</v>
      </c>
      <c r="C5" s="72"/>
      <c r="D5" s="73"/>
      <c r="E5" s="7" t="s">
        <v>159</v>
      </c>
      <c r="F5" s="74" t="s">
        <v>155</v>
      </c>
      <c r="G5" s="75"/>
    </row>
    <row r="6" spans="1:7" s="1" customFormat="1" ht="16.5" customHeight="1" thickBot="1" x14ac:dyDescent="0.35">
      <c r="A6" s="4"/>
      <c r="B6" s="76" t="s">
        <v>154</v>
      </c>
      <c r="C6" s="77"/>
      <c r="D6" s="77"/>
      <c r="E6" s="77"/>
      <c r="F6" s="77"/>
      <c r="G6" s="78"/>
    </row>
    <row r="7" spans="1:7" s="1" customFormat="1" ht="16.5" customHeight="1" thickBot="1" x14ac:dyDescent="0.35">
      <c r="A7" s="4"/>
      <c r="B7" s="4"/>
      <c r="C7" s="4"/>
      <c r="D7" s="4"/>
      <c r="E7" s="4"/>
      <c r="F7" s="4"/>
      <c r="G7" s="4"/>
    </row>
    <row r="8" spans="1:7" s="1" customFormat="1" ht="30.75" customHeight="1" thickBot="1" x14ac:dyDescent="0.35">
      <c r="A8" s="4"/>
      <c r="B8" s="8" t="s">
        <v>0</v>
      </c>
      <c r="C8" s="79" t="s">
        <v>1</v>
      </c>
      <c r="D8" s="79"/>
      <c r="E8" s="9" t="s">
        <v>2</v>
      </c>
      <c r="F8" s="9" t="s">
        <v>3</v>
      </c>
      <c r="G8" s="10" t="s">
        <v>4</v>
      </c>
    </row>
    <row r="9" spans="1:7" s="1" customFormat="1" ht="18" customHeight="1" thickBot="1" x14ac:dyDescent="0.35">
      <c r="A9" s="4"/>
      <c r="B9" s="11">
        <v>1</v>
      </c>
      <c r="C9" s="44" t="s">
        <v>5</v>
      </c>
      <c r="D9" s="44"/>
      <c r="E9" s="44"/>
      <c r="F9" s="44"/>
      <c r="G9" s="45"/>
    </row>
    <row r="10" spans="1:7" s="1" customFormat="1" ht="45.6" x14ac:dyDescent="0.3">
      <c r="A10" s="4"/>
      <c r="B10" s="12" t="s">
        <v>6</v>
      </c>
      <c r="C10" s="67" t="s">
        <v>7</v>
      </c>
      <c r="D10" s="67"/>
      <c r="E10" s="13" t="s">
        <v>160</v>
      </c>
      <c r="F10" s="14" t="s">
        <v>8</v>
      </c>
      <c r="G10" s="15" t="s">
        <v>109</v>
      </c>
    </row>
    <row r="11" spans="1:7" s="1" customFormat="1" ht="60.6" thickBot="1" x14ac:dyDescent="0.35">
      <c r="A11" s="4"/>
      <c r="B11" s="16">
        <v>1.2</v>
      </c>
      <c r="C11" s="65" t="s">
        <v>9</v>
      </c>
      <c r="D11" s="65"/>
      <c r="E11" s="17"/>
      <c r="F11" s="18" t="s">
        <v>22</v>
      </c>
      <c r="G11" s="19" t="s">
        <v>110</v>
      </c>
    </row>
    <row r="12" spans="1:7" s="1" customFormat="1" ht="16.5" customHeight="1" thickBot="1" x14ac:dyDescent="0.35">
      <c r="A12" s="4"/>
      <c r="B12" s="11">
        <v>2</v>
      </c>
      <c r="C12" s="44" t="s">
        <v>67</v>
      </c>
      <c r="D12" s="44"/>
      <c r="E12" s="44"/>
      <c r="F12" s="44"/>
      <c r="G12" s="45"/>
    </row>
    <row r="13" spans="1:7" s="1" customFormat="1" ht="60.6" x14ac:dyDescent="0.3">
      <c r="A13" s="4"/>
      <c r="B13" s="12" t="s">
        <v>68</v>
      </c>
      <c r="C13" s="67" t="s">
        <v>69</v>
      </c>
      <c r="D13" s="67"/>
      <c r="E13" s="13" t="s">
        <v>161</v>
      </c>
      <c r="F13" s="14" t="s">
        <v>42</v>
      </c>
      <c r="G13" s="15" t="s">
        <v>113</v>
      </c>
    </row>
    <row r="14" spans="1:7" s="1" customFormat="1" ht="66.599999999999994" customHeight="1" x14ac:dyDescent="0.3">
      <c r="A14" s="4"/>
      <c r="B14" s="20" t="s">
        <v>70</v>
      </c>
      <c r="C14" s="64" t="s">
        <v>71</v>
      </c>
      <c r="D14" s="64"/>
      <c r="E14" s="21"/>
      <c r="F14" s="22" t="s">
        <v>42</v>
      </c>
      <c r="G14" s="15" t="s">
        <v>113</v>
      </c>
    </row>
    <row r="15" spans="1:7" s="1" customFormat="1" ht="53.4" customHeight="1" thickBot="1" x14ac:dyDescent="0.35">
      <c r="A15" s="4"/>
      <c r="B15" s="16" t="s">
        <v>72</v>
      </c>
      <c r="C15" s="65" t="s">
        <v>73</v>
      </c>
      <c r="D15" s="65"/>
      <c r="E15" s="17" t="s">
        <v>162</v>
      </c>
      <c r="F15" s="18" t="s">
        <v>42</v>
      </c>
      <c r="G15" s="15" t="s">
        <v>113</v>
      </c>
    </row>
    <row r="16" spans="1:7" s="1" customFormat="1" ht="16.2" thickBot="1" x14ac:dyDescent="0.35">
      <c r="A16" s="4"/>
      <c r="B16" s="11">
        <v>3</v>
      </c>
      <c r="C16" s="44" t="s">
        <v>10</v>
      </c>
      <c r="D16" s="44"/>
      <c r="E16" s="44"/>
      <c r="F16" s="44"/>
      <c r="G16" s="45"/>
    </row>
    <row r="17" spans="1:10" s="1" customFormat="1" ht="69" customHeight="1" x14ac:dyDescent="0.3">
      <c r="A17" s="4"/>
      <c r="B17" s="12" t="s">
        <v>11</v>
      </c>
      <c r="C17" s="67" t="s">
        <v>12</v>
      </c>
      <c r="D17" s="67"/>
      <c r="E17" s="13" t="s">
        <v>163</v>
      </c>
      <c r="F17" s="14" t="s">
        <v>8</v>
      </c>
      <c r="G17" s="15" t="s">
        <v>111</v>
      </c>
    </row>
    <row r="18" spans="1:10" s="1" customFormat="1" ht="36.75" customHeight="1" thickBot="1" x14ac:dyDescent="0.35">
      <c r="A18" s="4"/>
      <c r="B18" s="16" t="s">
        <v>13</v>
      </c>
      <c r="C18" s="65" t="s">
        <v>14</v>
      </c>
      <c r="D18" s="65"/>
      <c r="E18" s="17"/>
      <c r="F18" s="18" t="s">
        <v>8</v>
      </c>
      <c r="G18" s="19" t="s">
        <v>112</v>
      </c>
    </row>
    <row r="19" spans="1:10" s="1" customFormat="1" ht="16.2" thickBot="1" x14ac:dyDescent="0.35">
      <c r="A19" s="4"/>
      <c r="B19" s="11">
        <v>4</v>
      </c>
      <c r="C19" s="44" t="s">
        <v>15</v>
      </c>
      <c r="D19" s="44"/>
      <c r="E19" s="44"/>
      <c r="F19" s="44"/>
      <c r="G19" s="45"/>
    </row>
    <row r="20" spans="1:10" s="1" customFormat="1" ht="76.5" customHeight="1" thickBot="1" x14ac:dyDescent="0.35">
      <c r="A20" s="4"/>
      <c r="B20" s="23">
        <v>4.0999999999999996</v>
      </c>
      <c r="C20" s="66" t="s">
        <v>16</v>
      </c>
      <c r="D20" s="66"/>
      <c r="E20" s="24" t="s">
        <v>164</v>
      </c>
      <c r="F20" s="25" t="s">
        <v>8</v>
      </c>
      <c r="G20" s="3" t="s">
        <v>114</v>
      </c>
      <c r="H20" s="2"/>
      <c r="I20" s="2"/>
      <c r="J20" s="2"/>
    </row>
    <row r="21" spans="1:10" s="1" customFormat="1" ht="16.2" thickBot="1" x14ac:dyDescent="0.35">
      <c r="A21" s="4"/>
      <c r="B21" s="11">
        <v>5</v>
      </c>
      <c r="C21" s="44" t="s">
        <v>17</v>
      </c>
      <c r="D21" s="44"/>
      <c r="E21" s="44"/>
      <c r="F21" s="44"/>
      <c r="G21" s="45"/>
    </row>
    <row r="22" spans="1:10" s="1" customFormat="1" ht="141.6" customHeight="1" x14ac:dyDescent="0.3">
      <c r="A22" s="4"/>
      <c r="B22" s="12">
        <v>5.0999999999999996</v>
      </c>
      <c r="C22" s="67" t="s">
        <v>18</v>
      </c>
      <c r="D22" s="67"/>
      <c r="E22" s="13" t="s">
        <v>165</v>
      </c>
      <c r="F22" s="14" t="s">
        <v>22</v>
      </c>
      <c r="G22" s="15" t="s">
        <v>115</v>
      </c>
    </row>
    <row r="23" spans="1:10" s="1" customFormat="1" ht="148.19999999999999" customHeight="1" x14ac:dyDescent="0.3">
      <c r="A23" s="4"/>
      <c r="B23" s="20">
        <v>5.2</v>
      </c>
      <c r="C23" s="64" t="s">
        <v>20</v>
      </c>
      <c r="D23" s="64"/>
      <c r="E23" s="21" t="s">
        <v>166</v>
      </c>
      <c r="F23" s="22" t="s">
        <v>19</v>
      </c>
      <c r="G23" s="26" t="s">
        <v>116</v>
      </c>
    </row>
    <row r="24" spans="1:10" s="1" customFormat="1" ht="90.6" customHeight="1" thickBot="1" x14ac:dyDescent="0.35">
      <c r="A24" s="4"/>
      <c r="B24" s="16">
        <v>5.3</v>
      </c>
      <c r="C24" s="65" t="s">
        <v>21</v>
      </c>
      <c r="D24" s="65"/>
      <c r="E24" s="17"/>
      <c r="F24" s="18" t="s">
        <v>22</v>
      </c>
      <c r="G24" s="19" t="s">
        <v>117</v>
      </c>
    </row>
    <row r="25" spans="1:10" s="1" customFormat="1" ht="16.2" thickBot="1" x14ac:dyDescent="0.35">
      <c r="A25" s="4"/>
      <c r="B25" s="11">
        <v>6</v>
      </c>
      <c r="C25" s="44" t="s">
        <v>23</v>
      </c>
      <c r="D25" s="44"/>
      <c r="E25" s="44"/>
      <c r="F25" s="44"/>
      <c r="G25" s="45"/>
    </row>
    <row r="26" spans="1:10" s="1" customFormat="1" ht="77.400000000000006" customHeight="1" x14ac:dyDescent="0.3">
      <c r="A26" s="4"/>
      <c r="B26" s="12">
        <v>6.1</v>
      </c>
      <c r="C26" s="67" t="s">
        <v>24</v>
      </c>
      <c r="D26" s="67"/>
      <c r="E26" s="13" t="s">
        <v>167</v>
      </c>
      <c r="F26" s="14" t="s">
        <v>22</v>
      </c>
      <c r="G26" s="15" t="s">
        <v>118</v>
      </c>
    </row>
    <row r="27" spans="1:10" s="1" customFormat="1" ht="76.2" customHeight="1" thickBot="1" x14ac:dyDescent="0.35">
      <c r="A27" s="4"/>
      <c r="B27" s="16">
        <v>6.2</v>
      </c>
      <c r="C27" s="65" t="s">
        <v>25</v>
      </c>
      <c r="D27" s="65"/>
      <c r="E27" s="17" t="s">
        <v>168</v>
      </c>
      <c r="F27" s="18" t="s">
        <v>22</v>
      </c>
      <c r="G27" s="19" t="s">
        <v>119</v>
      </c>
    </row>
    <row r="28" spans="1:10" s="1" customFormat="1" ht="16.2" thickBot="1" x14ac:dyDescent="0.35">
      <c r="A28" s="4"/>
      <c r="B28" s="11">
        <v>7</v>
      </c>
      <c r="C28" s="44" t="s">
        <v>26</v>
      </c>
      <c r="D28" s="44"/>
      <c r="E28" s="44"/>
      <c r="F28" s="44"/>
      <c r="G28" s="45"/>
    </row>
    <row r="29" spans="1:10" s="1" customFormat="1" ht="64.2" customHeight="1" x14ac:dyDescent="0.3">
      <c r="A29" s="4"/>
      <c r="B29" s="12">
        <v>7.1</v>
      </c>
      <c r="C29" s="67" t="s">
        <v>27</v>
      </c>
      <c r="D29" s="67"/>
      <c r="E29" s="13" t="s">
        <v>169</v>
      </c>
      <c r="F29" s="14" t="s">
        <v>8</v>
      </c>
      <c r="G29" s="15" t="s">
        <v>120</v>
      </c>
    </row>
    <row r="30" spans="1:10" s="1" customFormat="1" ht="84" customHeight="1" x14ac:dyDescent="0.3">
      <c r="A30" s="4"/>
      <c r="B30" s="20">
        <v>7.2</v>
      </c>
      <c r="C30" s="64" t="s">
        <v>28</v>
      </c>
      <c r="D30" s="64"/>
      <c r="E30" s="21" t="s">
        <v>170</v>
      </c>
      <c r="F30" s="22" t="s">
        <v>22</v>
      </c>
      <c r="G30" s="26" t="s">
        <v>121</v>
      </c>
    </row>
    <row r="31" spans="1:10" s="1" customFormat="1" ht="96.6" customHeight="1" thickBot="1" x14ac:dyDescent="0.35">
      <c r="A31" s="4"/>
      <c r="B31" s="16">
        <v>7.3</v>
      </c>
      <c r="C31" s="65" t="s">
        <v>29</v>
      </c>
      <c r="D31" s="65"/>
      <c r="E31" s="17" t="s">
        <v>171</v>
      </c>
      <c r="F31" s="18" t="s">
        <v>8</v>
      </c>
      <c r="G31" s="19" t="s">
        <v>122</v>
      </c>
    </row>
    <row r="32" spans="1:10" s="1" customFormat="1" ht="16.2" thickBot="1" x14ac:dyDescent="0.35">
      <c r="A32" s="4"/>
      <c r="B32" s="11">
        <v>8</v>
      </c>
      <c r="C32" s="44" t="s">
        <v>30</v>
      </c>
      <c r="D32" s="44"/>
      <c r="E32" s="44"/>
      <c r="F32" s="44"/>
      <c r="G32" s="45"/>
    </row>
    <row r="33" spans="1:7" s="1" customFormat="1" ht="334.2" customHeight="1" x14ac:dyDescent="0.3">
      <c r="A33" s="4"/>
      <c r="B33" s="27">
        <v>8.1</v>
      </c>
      <c r="C33" s="81" t="s">
        <v>172</v>
      </c>
      <c r="D33" s="81"/>
      <c r="E33" s="28" t="s">
        <v>173</v>
      </c>
      <c r="F33" s="29" t="s">
        <v>19</v>
      </c>
      <c r="G33" s="30" t="s">
        <v>123</v>
      </c>
    </row>
    <row r="34" spans="1:7" s="1" customFormat="1" ht="106.8" customHeight="1" x14ac:dyDescent="0.3">
      <c r="A34" s="4"/>
      <c r="B34" s="20">
        <v>8.1999999999999993</v>
      </c>
      <c r="C34" s="64" t="s">
        <v>31</v>
      </c>
      <c r="D34" s="64"/>
      <c r="E34" s="21"/>
      <c r="F34" s="22" t="s">
        <v>22</v>
      </c>
      <c r="G34" s="31" t="s">
        <v>124</v>
      </c>
    </row>
    <row r="35" spans="1:7" s="1" customFormat="1" ht="114.6" customHeight="1" thickBot="1" x14ac:dyDescent="0.35">
      <c r="A35" s="4"/>
      <c r="B35" s="32">
        <v>8.3000000000000007</v>
      </c>
      <c r="C35" s="80" t="s">
        <v>32</v>
      </c>
      <c r="D35" s="80"/>
      <c r="E35" s="33"/>
      <c r="F35" s="34" t="s">
        <v>22</v>
      </c>
      <c r="G35" s="35" t="s">
        <v>125</v>
      </c>
    </row>
    <row r="36" spans="1:7" s="1" customFormat="1" ht="16.2" thickBot="1" x14ac:dyDescent="0.35">
      <c r="A36" s="4"/>
      <c r="B36" s="11">
        <v>9</v>
      </c>
      <c r="C36" s="44" t="s">
        <v>33</v>
      </c>
      <c r="D36" s="44"/>
      <c r="E36" s="44"/>
      <c r="F36" s="44"/>
      <c r="G36" s="45"/>
    </row>
    <row r="37" spans="1:7" s="1" customFormat="1" ht="114" customHeight="1" thickBot="1" x14ac:dyDescent="0.35">
      <c r="A37" s="4"/>
      <c r="B37" s="23">
        <v>9.1</v>
      </c>
      <c r="C37" s="66" t="s">
        <v>34</v>
      </c>
      <c r="D37" s="66"/>
      <c r="E37" s="24" t="s">
        <v>174</v>
      </c>
      <c r="F37" s="25" t="s">
        <v>22</v>
      </c>
      <c r="G37" s="36" t="s">
        <v>126</v>
      </c>
    </row>
    <row r="38" spans="1:7" s="1" customFormat="1" ht="16.2" thickBot="1" x14ac:dyDescent="0.35">
      <c r="A38" s="4"/>
      <c r="B38" s="11">
        <v>10</v>
      </c>
      <c r="C38" s="44" t="s">
        <v>35</v>
      </c>
      <c r="D38" s="44"/>
      <c r="E38" s="44"/>
      <c r="F38" s="44"/>
      <c r="G38" s="45"/>
    </row>
    <row r="39" spans="1:7" s="1" customFormat="1" ht="195.6" customHeight="1" x14ac:dyDescent="0.3">
      <c r="A39" s="4"/>
      <c r="B39" s="12">
        <v>10.1</v>
      </c>
      <c r="C39" s="67" t="s">
        <v>86</v>
      </c>
      <c r="D39" s="67"/>
      <c r="E39" s="13" t="s">
        <v>175</v>
      </c>
      <c r="F39" s="14" t="s">
        <v>22</v>
      </c>
      <c r="G39" s="15" t="s">
        <v>127</v>
      </c>
    </row>
    <row r="40" spans="1:7" s="1" customFormat="1" ht="118.2" customHeight="1" x14ac:dyDescent="0.3">
      <c r="A40" s="4"/>
      <c r="B40" s="20">
        <v>10.199999999999999</v>
      </c>
      <c r="C40" s="64" t="s">
        <v>87</v>
      </c>
      <c r="D40" s="64"/>
      <c r="E40" s="21"/>
      <c r="F40" s="22" t="s">
        <v>22</v>
      </c>
      <c r="G40" s="26" t="s">
        <v>128</v>
      </c>
    </row>
    <row r="41" spans="1:7" s="1" customFormat="1" ht="88.2" customHeight="1" thickBot="1" x14ac:dyDescent="0.35">
      <c r="A41" s="4"/>
      <c r="B41" s="16">
        <v>10.3</v>
      </c>
      <c r="C41" s="65" t="s">
        <v>36</v>
      </c>
      <c r="D41" s="65"/>
      <c r="E41" s="17" t="s">
        <v>176</v>
      </c>
      <c r="F41" s="18" t="s">
        <v>22</v>
      </c>
      <c r="G41" s="19" t="s">
        <v>129</v>
      </c>
    </row>
    <row r="42" spans="1:7" s="1" customFormat="1" ht="16.2" thickBot="1" x14ac:dyDescent="0.35">
      <c r="A42" s="4"/>
      <c r="B42" s="11">
        <v>11</v>
      </c>
      <c r="C42" s="44" t="s">
        <v>97</v>
      </c>
      <c r="D42" s="44"/>
      <c r="E42" s="44"/>
      <c r="F42" s="44"/>
      <c r="G42" s="45"/>
    </row>
    <row r="43" spans="1:7" s="1" customFormat="1" ht="93" customHeight="1" x14ac:dyDescent="0.3">
      <c r="A43" s="4"/>
      <c r="B43" s="12">
        <v>11.1</v>
      </c>
      <c r="C43" s="67" t="s">
        <v>102</v>
      </c>
      <c r="D43" s="67"/>
      <c r="E43" s="13" t="s">
        <v>98</v>
      </c>
      <c r="F43" s="14" t="s">
        <v>42</v>
      </c>
      <c r="G43" s="15" t="s">
        <v>130</v>
      </c>
    </row>
    <row r="44" spans="1:7" s="1" customFormat="1" ht="87" customHeight="1" x14ac:dyDescent="0.3">
      <c r="A44" s="4"/>
      <c r="B44" s="20">
        <v>11.2</v>
      </c>
      <c r="C44" s="64" t="s">
        <v>103</v>
      </c>
      <c r="D44" s="64"/>
      <c r="E44" s="21" t="s">
        <v>101</v>
      </c>
      <c r="F44" s="22" t="s">
        <v>42</v>
      </c>
      <c r="G44" s="15" t="s">
        <v>130</v>
      </c>
    </row>
    <row r="45" spans="1:7" s="1" customFormat="1" ht="60" customHeight="1" x14ac:dyDescent="0.3">
      <c r="A45" s="4"/>
      <c r="B45" s="20">
        <v>11.3</v>
      </c>
      <c r="C45" s="64" t="s">
        <v>104</v>
      </c>
      <c r="D45" s="64"/>
      <c r="E45" s="21" t="s">
        <v>99</v>
      </c>
      <c r="F45" s="22" t="s">
        <v>42</v>
      </c>
      <c r="G45" s="15" t="s">
        <v>130</v>
      </c>
    </row>
    <row r="46" spans="1:7" s="1" customFormat="1" ht="88.2" customHeight="1" thickBot="1" x14ac:dyDescent="0.35">
      <c r="A46" s="4"/>
      <c r="B46" s="16">
        <v>11.4</v>
      </c>
      <c r="C46" s="65" t="s">
        <v>105</v>
      </c>
      <c r="D46" s="65"/>
      <c r="E46" s="17" t="s">
        <v>100</v>
      </c>
      <c r="F46" s="18" t="s">
        <v>42</v>
      </c>
      <c r="G46" s="15" t="s">
        <v>130</v>
      </c>
    </row>
    <row r="47" spans="1:7" s="1" customFormat="1" ht="16.2" thickBot="1" x14ac:dyDescent="0.35">
      <c r="A47" s="4"/>
      <c r="B47" s="11">
        <v>12</v>
      </c>
      <c r="C47" s="44" t="s">
        <v>37</v>
      </c>
      <c r="D47" s="44"/>
      <c r="E47" s="44"/>
      <c r="F47" s="44"/>
      <c r="G47" s="45"/>
    </row>
    <row r="48" spans="1:7" s="1" customFormat="1" ht="72" customHeight="1" x14ac:dyDescent="0.3">
      <c r="A48" s="4"/>
      <c r="B48" s="12">
        <v>12.1</v>
      </c>
      <c r="C48" s="64" t="s">
        <v>38</v>
      </c>
      <c r="D48" s="64"/>
      <c r="E48" s="13" t="s">
        <v>177</v>
      </c>
      <c r="F48" s="14" t="s">
        <v>22</v>
      </c>
      <c r="G48" s="15" t="s">
        <v>131</v>
      </c>
    </row>
    <row r="49" spans="1:7" s="1" customFormat="1" ht="99" customHeight="1" thickBot="1" x14ac:dyDescent="0.35">
      <c r="A49" s="4"/>
      <c r="B49" s="16">
        <v>12.2</v>
      </c>
      <c r="C49" s="64" t="s">
        <v>39</v>
      </c>
      <c r="D49" s="64"/>
      <c r="E49" s="17" t="s">
        <v>178</v>
      </c>
      <c r="F49" s="18" t="s">
        <v>22</v>
      </c>
      <c r="G49" s="19" t="s">
        <v>132</v>
      </c>
    </row>
    <row r="50" spans="1:7" s="1" customFormat="1" ht="16.2" thickBot="1" x14ac:dyDescent="0.35">
      <c r="A50" s="4"/>
      <c r="B50" s="11">
        <v>13</v>
      </c>
      <c r="C50" s="44" t="s">
        <v>74</v>
      </c>
      <c r="D50" s="44"/>
      <c r="E50" s="44"/>
      <c r="F50" s="44"/>
      <c r="G50" s="45"/>
    </row>
    <row r="51" spans="1:7" s="1" customFormat="1" ht="95.4" customHeight="1" x14ac:dyDescent="0.3">
      <c r="A51" s="4"/>
      <c r="B51" s="12">
        <v>13.1</v>
      </c>
      <c r="C51" s="64" t="s">
        <v>75</v>
      </c>
      <c r="D51" s="64"/>
      <c r="E51" s="13" t="s">
        <v>179</v>
      </c>
      <c r="F51" s="14" t="s">
        <v>42</v>
      </c>
      <c r="G51" s="15" t="s">
        <v>130</v>
      </c>
    </row>
    <row r="52" spans="1:7" s="1" customFormat="1" ht="62.4" customHeight="1" thickBot="1" x14ac:dyDescent="0.35">
      <c r="A52" s="4"/>
      <c r="B52" s="16">
        <v>13.2</v>
      </c>
      <c r="C52" s="65" t="s">
        <v>76</v>
      </c>
      <c r="D52" s="65"/>
      <c r="E52" s="17" t="s">
        <v>180</v>
      </c>
      <c r="F52" s="18" t="s">
        <v>42</v>
      </c>
      <c r="G52" s="15" t="s">
        <v>130</v>
      </c>
    </row>
    <row r="53" spans="1:7" s="1" customFormat="1" ht="16.2" thickBot="1" x14ac:dyDescent="0.35">
      <c r="A53" s="4"/>
      <c r="B53" s="11">
        <v>14</v>
      </c>
      <c r="C53" s="44" t="s">
        <v>40</v>
      </c>
      <c r="D53" s="44"/>
      <c r="E53" s="44"/>
      <c r="F53" s="44"/>
      <c r="G53" s="45"/>
    </row>
    <row r="54" spans="1:7" s="1" customFormat="1" ht="73.8" customHeight="1" x14ac:dyDescent="0.3">
      <c r="A54" s="4"/>
      <c r="B54" s="12">
        <v>14.1</v>
      </c>
      <c r="C54" s="67" t="s">
        <v>41</v>
      </c>
      <c r="D54" s="67"/>
      <c r="E54" s="13" t="s">
        <v>181</v>
      </c>
      <c r="F54" s="14" t="s">
        <v>22</v>
      </c>
      <c r="G54" s="15" t="s">
        <v>133</v>
      </c>
    </row>
    <row r="55" spans="1:7" s="1" customFormat="1" ht="88.2" customHeight="1" x14ac:dyDescent="0.3">
      <c r="A55" s="4"/>
      <c r="B55" s="20">
        <v>14.2</v>
      </c>
      <c r="C55" s="64" t="s">
        <v>43</v>
      </c>
      <c r="D55" s="64"/>
      <c r="E55" s="21" t="s">
        <v>182</v>
      </c>
      <c r="F55" s="22" t="s">
        <v>19</v>
      </c>
      <c r="G55" s="26" t="s">
        <v>134</v>
      </c>
    </row>
    <row r="56" spans="1:7" s="1" customFormat="1" ht="70.2" customHeight="1" thickBot="1" x14ac:dyDescent="0.35">
      <c r="A56" s="4"/>
      <c r="B56" s="16">
        <v>14.3</v>
      </c>
      <c r="C56" s="65" t="s">
        <v>44</v>
      </c>
      <c r="D56" s="65"/>
      <c r="E56" s="17"/>
      <c r="F56" s="18" t="s">
        <v>22</v>
      </c>
      <c r="G56" s="19" t="s">
        <v>135</v>
      </c>
    </row>
    <row r="57" spans="1:7" s="1" customFormat="1" ht="16.2" thickBot="1" x14ac:dyDescent="0.35">
      <c r="A57" s="4"/>
      <c r="B57" s="11">
        <v>15</v>
      </c>
      <c r="C57" s="44" t="s">
        <v>45</v>
      </c>
      <c r="D57" s="44"/>
      <c r="E57" s="44"/>
      <c r="F57" s="44"/>
      <c r="G57" s="45"/>
    </row>
    <row r="58" spans="1:7" s="1" customFormat="1" ht="147.6" customHeight="1" thickBot="1" x14ac:dyDescent="0.35">
      <c r="A58" s="4"/>
      <c r="B58" s="23">
        <v>15.1</v>
      </c>
      <c r="C58" s="66" t="s">
        <v>46</v>
      </c>
      <c r="D58" s="66"/>
      <c r="E58" s="24" t="s">
        <v>183</v>
      </c>
      <c r="F58" s="25" t="s">
        <v>22</v>
      </c>
      <c r="G58" s="36" t="s">
        <v>136</v>
      </c>
    </row>
    <row r="59" spans="1:7" s="1" customFormat="1" ht="16.2" thickBot="1" x14ac:dyDescent="0.35">
      <c r="A59" s="4"/>
      <c r="B59" s="11">
        <v>16</v>
      </c>
      <c r="C59" s="44" t="s">
        <v>47</v>
      </c>
      <c r="D59" s="44"/>
      <c r="E59" s="44"/>
      <c r="F59" s="44"/>
      <c r="G59" s="45"/>
    </row>
    <row r="60" spans="1:7" s="1" customFormat="1" ht="106.8" customHeight="1" x14ac:dyDescent="0.3">
      <c r="A60" s="4"/>
      <c r="B60" s="12">
        <v>16.100000000000001</v>
      </c>
      <c r="C60" s="67" t="s">
        <v>48</v>
      </c>
      <c r="D60" s="67"/>
      <c r="E60" s="13" t="s">
        <v>184</v>
      </c>
      <c r="F60" s="14" t="s">
        <v>8</v>
      </c>
      <c r="G60" s="15" t="s">
        <v>156</v>
      </c>
    </row>
    <row r="61" spans="1:7" s="1" customFormat="1" ht="55.8" customHeight="1" thickBot="1" x14ac:dyDescent="0.35">
      <c r="A61" s="4"/>
      <c r="B61" s="16">
        <v>16.2</v>
      </c>
      <c r="C61" s="65" t="s">
        <v>49</v>
      </c>
      <c r="D61" s="65"/>
      <c r="E61" s="17" t="s">
        <v>185</v>
      </c>
      <c r="F61" s="18" t="s">
        <v>22</v>
      </c>
      <c r="G61" s="19" t="s">
        <v>137</v>
      </c>
    </row>
    <row r="62" spans="1:7" s="1" customFormat="1" ht="16.2" thickBot="1" x14ac:dyDescent="0.35">
      <c r="A62" s="4"/>
      <c r="B62" s="11">
        <v>17</v>
      </c>
      <c r="C62" s="44" t="s">
        <v>50</v>
      </c>
      <c r="D62" s="44"/>
      <c r="E62" s="44"/>
      <c r="F62" s="44"/>
      <c r="G62" s="45"/>
    </row>
    <row r="63" spans="1:7" s="1" customFormat="1" ht="112.2" customHeight="1" x14ac:dyDescent="0.3">
      <c r="A63" s="4"/>
      <c r="B63" s="12">
        <v>17.100000000000001</v>
      </c>
      <c r="C63" s="67" t="s">
        <v>51</v>
      </c>
      <c r="D63" s="67"/>
      <c r="E63" s="13" t="s">
        <v>186</v>
      </c>
      <c r="F63" s="14" t="s">
        <v>22</v>
      </c>
      <c r="G63" s="15" t="s">
        <v>138</v>
      </c>
    </row>
    <row r="64" spans="1:7" s="1" customFormat="1" ht="95.4" customHeight="1" x14ac:dyDescent="0.3">
      <c r="A64" s="4"/>
      <c r="B64" s="20">
        <v>17.2</v>
      </c>
      <c r="C64" s="64" t="s">
        <v>52</v>
      </c>
      <c r="D64" s="64"/>
      <c r="E64" s="21" t="s">
        <v>187</v>
      </c>
      <c r="F64" s="22" t="s">
        <v>8</v>
      </c>
      <c r="G64" s="26" t="s">
        <v>139</v>
      </c>
    </row>
    <row r="65" spans="1:7" s="1" customFormat="1" ht="73.8" customHeight="1" thickBot="1" x14ac:dyDescent="0.35">
      <c r="A65" s="4"/>
      <c r="B65" s="16">
        <v>17.3</v>
      </c>
      <c r="C65" s="65" t="s">
        <v>53</v>
      </c>
      <c r="D65" s="65"/>
      <c r="E65" s="17" t="s">
        <v>54</v>
      </c>
      <c r="F65" s="18" t="s">
        <v>22</v>
      </c>
      <c r="G65" s="19" t="s">
        <v>140</v>
      </c>
    </row>
    <row r="66" spans="1:7" s="1" customFormat="1" ht="16.2" thickBot="1" x14ac:dyDescent="0.35">
      <c r="A66" s="4"/>
      <c r="B66" s="11">
        <v>18</v>
      </c>
      <c r="C66" s="44" t="s">
        <v>77</v>
      </c>
      <c r="D66" s="44"/>
      <c r="E66" s="44"/>
      <c r="F66" s="44"/>
      <c r="G66" s="45"/>
    </row>
    <row r="67" spans="1:7" s="1" customFormat="1" ht="35.25" customHeight="1" x14ac:dyDescent="0.3">
      <c r="A67" s="4"/>
      <c r="B67" s="12">
        <v>18.100000000000001</v>
      </c>
      <c r="C67" s="67" t="s">
        <v>78</v>
      </c>
      <c r="D67" s="67"/>
      <c r="E67" s="13" t="s">
        <v>188</v>
      </c>
      <c r="F67" s="14" t="s">
        <v>42</v>
      </c>
      <c r="G67" s="15" t="s">
        <v>130</v>
      </c>
    </row>
    <row r="68" spans="1:7" s="1" customFormat="1" ht="46.5" customHeight="1" x14ac:dyDescent="0.3">
      <c r="A68" s="4"/>
      <c r="B68" s="20">
        <v>18.2</v>
      </c>
      <c r="C68" s="64" t="s">
        <v>79</v>
      </c>
      <c r="D68" s="64"/>
      <c r="E68" s="21" t="s">
        <v>189</v>
      </c>
      <c r="F68" s="22" t="s">
        <v>42</v>
      </c>
      <c r="G68" s="15" t="s">
        <v>130</v>
      </c>
    </row>
    <row r="69" spans="1:7" s="1" customFormat="1" ht="68.25" customHeight="1" x14ac:dyDescent="0.3">
      <c r="A69" s="4"/>
      <c r="B69" s="20">
        <v>18.3</v>
      </c>
      <c r="C69" s="64" t="s">
        <v>80</v>
      </c>
      <c r="D69" s="64"/>
      <c r="E69" s="21" t="s">
        <v>190</v>
      </c>
      <c r="F69" s="22" t="s">
        <v>42</v>
      </c>
      <c r="G69" s="15" t="s">
        <v>130</v>
      </c>
    </row>
    <row r="70" spans="1:7" s="1" customFormat="1" ht="70.5" customHeight="1" x14ac:dyDescent="0.3">
      <c r="A70" s="4"/>
      <c r="B70" s="20">
        <v>18.399999999999999</v>
      </c>
      <c r="C70" s="64" t="s">
        <v>81</v>
      </c>
      <c r="D70" s="64"/>
      <c r="E70" s="21" t="s">
        <v>191</v>
      </c>
      <c r="F70" s="22" t="s">
        <v>42</v>
      </c>
      <c r="G70" s="15" t="s">
        <v>130</v>
      </c>
    </row>
    <row r="71" spans="1:7" s="1" customFormat="1" ht="45.75" customHeight="1" thickBot="1" x14ac:dyDescent="0.35">
      <c r="A71" s="4"/>
      <c r="B71" s="16">
        <v>18.5</v>
      </c>
      <c r="C71" s="65" t="s">
        <v>107</v>
      </c>
      <c r="D71" s="65"/>
      <c r="E71" s="17" t="s">
        <v>192</v>
      </c>
      <c r="F71" s="18" t="s">
        <v>42</v>
      </c>
      <c r="G71" s="15" t="s">
        <v>130</v>
      </c>
    </row>
    <row r="72" spans="1:7" s="1" customFormat="1" ht="16.2" thickBot="1" x14ac:dyDescent="0.35">
      <c r="A72" s="4"/>
      <c r="B72" s="11">
        <v>19</v>
      </c>
      <c r="C72" s="44" t="s">
        <v>82</v>
      </c>
      <c r="D72" s="44"/>
      <c r="E72" s="44"/>
      <c r="F72" s="44"/>
      <c r="G72" s="45"/>
    </row>
    <row r="73" spans="1:7" s="1" customFormat="1" ht="49.5" customHeight="1" x14ac:dyDescent="0.3">
      <c r="A73" s="4"/>
      <c r="B73" s="12">
        <v>19.100000000000001</v>
      </c>
      <c r="C73" s="67" t="s">
        <v>83</v>
      </c>
      <c r="D73" s="67"/>
      <c r="E73" s="13" t="s">
        <v>193</v>
      </c>
      <c r="F73" s="14" t="s">
        <v>42</v>
      </c>
      <c r="G73" s="15" t="s">
        <v>130</v>
      </c>
    </row>
    <row r="74" spans="1:7" s="1" customFormat="1" ht="61.5" customHeight="1" x14ac:dyDescent="0.3">
      <c r="A74" s="4"/>
      <c r="B74" s="20">
        <v>19.2</v>
      </c>
      <c r="C74" s="64" t="s">
        <v>84</v>
      </c>
      <c r="D74" s="64"/>
      <c r="E74" s="21" t="s">
        <v>194</v>
      </c>
      <c r="F74" s="22" t="s">
        <v>42</v>
      </c>
      <c r="G74" s="15" t="s">
        <v>130</v>
      </c>
    </row>
    <row r="75" spans="1:7" s="1" customFormat="1" ht="38.25" customHeight="1" thickBot="1" x14ac:dyDescent="0.35">
      <c r="A75" s="4"/>
      <c r="B75" s="16">
        <v>19.3</v>
      </c>
      <c r="C75" s="65" t="s">
        <v>85</v>
      </c>
      <c r="D75" s="65"/>
      <c r="E75" s="17"/>
      <c r="F75" s="18" t="s">
        <v>42</v>
      </c>
      <c r="G75" s="15" t="s">
        <v>130</v>
      </c>
    </row>
    <row r="76" spans="1:7" s="1" customFormat="1" ht="16.2" thickBot="1" x14ac:dyDescent="0.35">
      <c r="A76" s="4"/>
      <c r="B76" s="11">
        <v>20</v>
      </c>
      <c r="C76" s="44" t="s">
        <v>55</v>
      </c>
      <c r="D76" s="44"/>
      <c r="E76" s="44"/>
      <c r="F76" s="44"/>
      <c r="G76" s="45"/>
    </row>
    <row r="77" spans="1:7" s="1" customFormat="1" ht="71.400000000000006" customHeight="1" x14ac:dyDescent="0.3">
      <c r="A77" s="4"/>
      <c r="B77" s="12">
        <v>20.100000000000001</v>
      </c>
      <c r="C77" s="67" t="s">
        <v>56</v>
      </c>
      <c r="D77" s="67"/>
      <c r="E77" s="13" t="s">
        <v>195</v>
      </c>
      <c r="F77" s="14" t="s">
        <v>22</v>
      </c>
      <c r="G77" s="15" t="s">
        <v>142</v>
      </c>
    </row>
    <row r="78" spans="1:7" s="1" customFormat="1" ht="80.400000000000006" customHeight="1" x14ac:dyDescent="0.3">
      <c r="A78" s="4"/>
      <c r="B78" s="20">
        <v>20.2</v>
      </c>
      <c r="C78" s="64" t="s">
        <v>57</v>
      </c>
      <c r="D78" s="64"/>
      <c r="E78" s="21"/>
      <c r="F78" s="22" t="s">
        <v>22</v>
      </c>
      <c r="G78" s="26" t="s">
        <v>141</v>
      </c>
    </row>
    <row r="79" spans="1:7" s="1" customFormat="1" ht="110.4" customHeight="1" thickBot="1" x14ac:dyDescent="0.35">
      <c r="A79" s="4"/>
      <c r="B79" s="16">
        <v>20.3</v>
      </c>
      <c r="C79" s="65" t="s">
        <v>58</v>
      </c>
      <c r="D79" s="65"/>
      <c r="E79" s="17" t="s">
        <v>196</v>
      </c>
      <c r="F79" s="18" t="s">
        <v>22</v>
      </c>
      <c r="G79" s="19" t="s">
        <v>143</v>
      </c>
    </row>
    <row r="80" spans="1:7" s="1" customFormat="1" ht="16.2" thickBot="1" x14ac:dyDescent="0.35">
      <c r="A80" s="4"/>
      <c r="B80" s="11">
        <v>21</v>
      </c>
      <c r="C80" s="44" t="s">
        <v>88</v>
      </c>
      <c r="D80" s="44"/>
      <c r="E80" s="44"/>
      <c r="F80" s="44"/>
      <c r="G80" s="45"/>
    </row>
    <row r="81" spans="1:7" s="1" customFormat="1" ht="107.4" customHeight="1" x14ac:dyDescent="0.3">
      <c r="A81" s="4"/>
      <c r="B81" s="12">
        <v>21.1</v>
      </c>
      <c r="C81" s="67" t="s">
        <v>89</v>
      </c>
      <c r="D81" s="67"/>
      <c r="E81" s="13" t="s">
        <v>197</v>
      </c>
      <c r="F81" s="14" t="s">
        <v>42</v>
      </c>
      <c r="G81" s="15" t="s">
        <v>130</v>
      </c>
    </row>
    <row r="82" spans="1:7" s="1" customFormat="1" ht="115.8" customHeight="1" x14ac:dyDescent="0.3">
      <c r="A82" s="4"/>
      <c r="B82" s="20">
        <v>21.2</v>
      </c>
      <c r="C82" s="64" t="s">
        <v>90</v>
      </c>
      <c r="D82" s="64"/>
      <c r="E82" s="21"/>
      <c r="F82" s="22" t="s">
        <v>42</v>
      </c>
      <c r="G82" s="15" t="s">
        <v>130</v>
      </c>
    </row>
    <row r="83" spans="1:7" s="1" customFormat="1" ht="48.6" customHeight="1" thickBot="1" x14ac:dyDescent="0.35">
      <c r="A83" s="4"/>
      <c r="B83" s="16">
        <v>21.3</v>
      </c>
      <c r="C83" s="65" t="s">
        <v>91</v>
      </c>
      <c r="D83" s="65"/>
      <c r="E83" s="17" t="s">
        <v>198</v>
      </c>
      <c r="F83" s="18" t="s">
        <v>42</v>
      </c>
      <c r="G83" s="15" t="s">
        <v>130</v>
      </c>
    </row>
    <row r="84" spans="1:7" s="1" customFormat="1" ht="16.2" thickBot="1" x14ac:dyDescent="0.35">
      <c r="A84" s="4"/>
      <c r="B84" s="11">
        <v>22</v>
      </c>
      <c r="C84" s="44" t="s">
        <v>59</v>
      </c>
      <c r="D84" s="44"/>
      <c r="E84" s="44"/>
      <c r="F84" s="44"/>
      <c r="G84" s="45"/>
    </row>
    <row r="85" spans="1:7" s="1" customFormat="1" ht="100.8" customHeight="1" x14ac:dyDescent="0.3">
      <c r="A85" s="4"/>
      <c r="B85" s="12">
        <v>22.1</v>
      </c>
      <c r="C85" s="67" t="s">
        <v>108</v>
      </c>
      <c r="D85" s="67"/>
      <c r="E85" s="13" t="s">
        <v>199</v>
      </c>
      <c r="F85" s="14" t="s">
        <v>19</v>
      </c>
      <c r="G85" s="15" t="s">
        <v>144</v>
      </c>
    </row>
    <row r="86" spans="1:7" s="1" customFormat="1" ht="72" customHeight="1" x14ac:dyDescent="0.3">
      <c r="A86" s="4"/>
      <c r="B86" s="20">
        <v>22.2</v>
      </c>
      <c r="C86" s="64" t="s">
        <v>60</v>
      </c>
      <c r="D86" s="64"/>
      <c r="E86" s="21" t="s">
        <v>200</v>
      </c>
      <c r="F86" s="22" t="s">
        <v>22</v>
      </c>
      <c r="G86" s="26" t="s">
        <v>145</v>
      </c>
    </row>
    <row r="87" spans="1:7" s="1" customFormat="1" ht="58.2" customHeight="1" x14ac:dyDescent="0.3">
      <c r="A87" s="4"/>
      <c r="B87" s="20">
        <v>22.3</v>
      </c>
      <c r="C87" s="64" t="s">
        <v>61</v>
      </c>
      <c r="D87" s="64"/>
      <c r="E87" s="21" t="s">
        <v>201</v>
      </c>
      <c r="F87" s="22" t="s">
        <v>22</v>
      </c>
      <c r="G87" s="26" t="s">
        <v>146</v>
      </c>
    </row>
    <row r="88" spans="1:7" s="1" customFormat="1" ht="66.599999999999994" customHeight="1" thickBot="1" x14ac:dyDescent="0.35">
      <c r="A88" s="4"/>
      <c r="B88" s="16">
        <v>22.4</v>
      </c>
      <c r="C88" s="65" t="s">
        <v>62</v>
      </c>
      <c r="D88" s="65"/>
      <c r="E88" s="17" t="s">
        <v>202</v>
      </c>
      <c r="F88" s="18" t="s">
        <v>22</v>
      </c>
      <c r="G88" s="19" t="s">
        <v>147</v>
      </c>
    </row>
    <row r="89" spans="1:7" s="1" customFormat="1" ht="16.2" thickBot="1" x14ac:dyDescent="0.35">
      <c r="A89" s="4"/>
      <c r="B89" s="11">
        <v>23</v>
      </c>
      <c r="C89" s="44" t="s">
        <v>63</v>
      </c>
      <c r="D89" s="44"/>
      <c r="E89" s="44"/>
      <c r="F89" s="44"/>
      <c r="G89" s="45"/>
    </row>
    <row r="90" spans="1:7" s="1" customFormat="1" ht="102.6" customHeight="1" thickBot="1" x14ac:dyDescent="0.35">
      <c r="A90" s="4"/>
      <c r="B90" s="23">
        <v>23.1</v>
      </c>
      <c r="C90" s="66" t="s">
        <v>64</v>
      </c>
      <c r="D90" s="66"/>
      <c r="E90" s="24" t="s">
        <v>203</v>
      </c>
      <c r="F90" s="25" t="s">
        <v>22</v>
      </c>
      <c r="G90" s="36" t="s">
        <v>148</v>
      </c>
    </row>
    <row r="91" spans="1:7" s="1" customFormat="1" ht="16.2" thickBot="1" x14ac:dyDescent="0.35">
      <c r="A91" s="4"/>
      <c r="B91" s="11">
        <v>24</v>
      </c>
      <c r="C91" s="44" t="s">
        <v>65</v>
      </c>
      <c r="D91" s="44"/>
      <c r="E91" s="44"/>
      <c r="F91" s="44"/>
      <c r="G91" s="45"/>
    </row>
    <row r="92" spans="1:7" s="1" customFormat="1" ht="101.4" customHeight="1" thickBot="1" x14ac:dyDescent="0.35">
      <c r="A92" s="4"/>
      <c r="B92" s="37">
        <v>24.1</v>
      </c>
      <c r="C92" s="82" t="s">
        <v>66</v>
      </c>
      <c r="D92" s="82"/>
      <c r="E92" s="38" t="s">
        <v>204</v>
      </c>
      <c r="F92" s="39" t="s">
        <v>22</v>
      </c>
      <c r="G92" s="40" t="s">
        <v>149</v>
      </c>
    </row>
    <row r="93" spans="1:7" s="1" customFormat="1" ht="15.75" customHeight="1" thickBot="1" x14ac:dyDescent="0.35">
      <c r="A93" s="4"/>
      <c r="B93" s="4"/>
      <c r="C93" s="4"/>
      <c r="D93" s="4"/>
      <c r="E93" s="4"/>
      <c r="F93" s="4"/>
      <c r="G93" s="4"/>
    </row>
    <row r="94" spans="1:7" x14ac:dyDescent="0.3">
      <c r="B94" s="52" t="s">
        <v>92</v>
      </c>
      <c r="C94" s="53"/>
      <c r="D94" s="58" t="s">
        <v>205</v>
      </c>
      <c r="E94" s="59"/>
      <c r="F94" s="60">
        <f>COUNTIF($F$8:$F$92,"CUMPLE")</f>
        <v>8</v>
      </c>
      <c r="G94" s="61"/>
    </row>
    <row r="95" spans="1:7" x14ac:dyDescent="0.3">
      <c r="B95" s="54"/>
      <c r="C95" s="55"/>
      <c r="D95" s="62" t="s">
        <v>93</v>
      </c>
      <c r="E95" s="63"/>
      <c r="F95" s="46">
        <f>COUNTIF($F$8:$F$92,"CUMPLE PARCIALMENTE")</f>
        <v>4</v>
      </c>
      <c r="G95" s="47"/>
    </row>
    <row r="96" spans="1:7" x14ac:dyDescent="0.3">
      <c r="B96" s="54"/>
      <c r="C96" s="55"/>
      <c r="D96" s="62" t="s">
        <v>94</v>
      </c>
      <c r="E96" s="63"/>
      <c r="F96" s="46">
        <f>COUNTIF($F$8:$F$92,"NO CUMPLE")</f>
        <v>28</v>
      </c>
      <c r="G96" s="47"/>
    </row>
    <row r="97" spans="2:7" x14ac:dyDescent="0.3">
      <c r="B97" s="54"/>
      <c r="C97" s="55"/>
      <c r="D97" s="62" t="s">
        <v>95</v>
      </c>
      <c r="E97" s="63"/>
      <c r="F97" s="46">
        <f>COUNTIF($F$8:$F$92,"NO APLICA")</f>
        <v>20</v>
      </c>
      <c r="G97" s="47"/>
    </row>
    <row r="98" spans="2:7" ht="16.2" thickBot="1" x14ac:dyDescent="0.35">
      <c r="B98" s="56"/>
      <c r="C98" s="57"/>
      <c r="D98" s="48" t="s">
        <v>96</v>
      </c>
      <c r="E98" s="49"/>
      <c r="F98" s="50">
        <f>IFERROR(($F$94+($F$95*0.25))/(60-$F$97),"")</f>
        <v>0.22500000000000001</v>
      </c>
      <c r="G98" s="51"/>
    </row>
    <row r="99" spans="2:7" ht="16.2" thickBot="1" x14ac:dyDescent="0.35">
      <c r="D99" s="48" t="s">
        <v>151</v>
      </c>
      <c r="E99" s="49"/>
      <c r="F99" s="83">
        <f>100%-F98</f>
        <v>0.77500000000000002</v>
      </c>
      <c r="G99" s="84"/>
    </row>
    <row r="103" spans="2:7" ht="16.2" thickBot="1" x14ac:dyDescent="0.35">
      <c r="D103" s="48" t="s">
        <v>152</v>
      </c>
      <c r="E103" s="49"/>
      <c r="F103" s="50">
        <v>0.22500000000000001</v>
      </c>
      <c r="G103" s="51"/>
    </row>
    <row r="104" spans="2:7" ht="16.2" thickBot="1" x14ac:dyDescent="0.35">
      <c r="D104" s="48" t="s">
        <v>153</v>
      </c>
      <c r="E104" s="49"/>
      <c r="F104" s="83">
        <v>0.77500000000000002</v>
      </c>
      <c r="G104" s="84"/>
    </row>
  </sheetData>
  <mergeCells count="107">
    <mergeCell ref="D99:E99"/>
    <mergeCell ref="F99:G99"/>
    <mergeCell ref="D103:E103"/>
    <mergeCell ref="F103:G103"/>
    <mergeCell ref="D104:E104"/>
    <mergeCell ref="F104:G104"/>
    <mergeCell ref="C48:D48"/>
    <mergeCell ref="C49:D49"/>
    <mergeCell ref="C51:D51"/>
    <mergeCell ref="C52:D52"/>
    <mergeCell ref="C54:D54"/>
    <mergeCell ref="C69:D69"/>
    <mergeCell ref="C70:D70"/>
    <mergeCell ref="C71:D71"/>
    <mergeCell ref="C73:D73"/>
    <mergeCell ref="C74:D74"/>
    <mergeCell ref="C75:D75"/>
    <mergeCell ref="C77:D77"/>
    <mergeCell ref="C78:D78"/>
    <mergeCell ref="C79:D79"/>
    <mergeCell ref="C81:D81"/>
    <mergeCell ref="C82:D82"/>
    <mergeCell ref="C41:D41"/>
    <mergeCell ref="C43:D43"/>
    <mergeCell ref="C44:D44"/>
    <mergeCell ref="C45:D45"/>
    <mergeCell ref="C46:D46"/>
    <mergeCell ref="C90:D90"/>
    <mergeCell ref="C92:D92"/>
    <mergeCell ref="C83:D83"/>
    <mergeCell ref="C85:D85"/>
    <mergeCell ref="C86:D86"/>
    <mergeCell ref="C87:D87"/>
    <mergeCell ref="C88:D88"/>
    <mergeCell ref="C63:D63"/>
    <mergeCell ref="C64:D64"/>
    <mergeCell ref="C65:D65"/>
    <mergeCell ref="C67:D67"/>
    <mergeCell ref="C68:D68"/>
    <mergeCell ref="C60:D60"/>
    <mergeCell ref="C61:D61"/>
    <mergeCell ref="C66:G66"/>
    <mergeCell ref="C72:G72"/>
    <mergeCell ref="C76:G76"/>
    <mergeCell ref="C80:G80"/>
    <mergeCell ref="C84:G84"/>
    <mergeCell ref="C15:D15"/>
    <mergeCell ref="C17:D17"/>
    <mergeCell ref="C18:D18"/>
    <mergeCell ref="C34:D34"/>
    <mergeCell ref="C35:D35"/>
    <mergeCell ref="C37:D37"/>
    <mergeCell ref="C39:D39"/>
    <mergeCell ref="C40:D40"/>
    <mergeCell ref="C27:D27"/>
    <mergeCell ref="C29:D29"/>
    <mergeCell ref="C30:D30"/>
    <mergeCell ref="C31:D31"/>
    <mergeCell ref="C33:D33"/>
    <mergeCell ref="C10:D10"/>
    <mergeCell ref="C11:D11"/>
    <mergeCell ref="B4:G4"/>
    <mergeCell ref="B5:D5"/>
    <mergeCell ref="F5:G5"/>
    <mergeCell ref="C38:G38"/>
    <mergeCell ref="B6:G6"/>
    <mergeCell ref="C9:G9"/>
    <mergeCell ref="C12:G12"/>
    <mergeCell ref="C16:G16"/>
    <mergeCell ref="C19:G19"/>
    <mergeCell ref="C21:G21"/>
    <mergeCell ref="C25:G25"/>
    <mergeCell ref="C28:G28"/>
    <mergeCell ref="C32:G32"/>
    <mergeCell ref="C36:G36"/>
    <mergeCell ref="C8:D8"/>
    <mergeCell ref="C20:D20"/>
    <mergeCell ref="C22:D22"/>
    <mergeCell ref="C23:D23"/>
    <mergeCell ref="C24:D24"/>
    <mergeCell ref="C26:D26"/>
    <mergeCell ref="C13:D13"/>
    <mergeCell ref="C14:D14"/>
    <mergeCell ref="B2:G2"/>
    <mergeCell ref="C42:G42"/>
    <mergeCell ref="F97:G97"/>
    <mergeCell ref="D98:E98"/>
    <mergeCell ref="F98:G98"/>
    <mergeCell ref="C91:G91"/>
    <mergeCell ref="B94:C98"/>
    <mergeCell ref="D94:E94"/>
    <mergeCell ref="F94:G94"/>
    <mergeCell ref="D95:E95"/>
    <mergeCell ref="F95:G95"/>
    <mergeCell ref="D96:E96"/>
    <mergeCell ref="F96:G96"/>
    <mergeCell ref="D97:E97"/>
    <mergeCell ref="C89:G89"/>
    <mergeCell ref="C47:G47"/>
    <mergeCell ref="C50:G50"/>
    <mergeCell ref="C53:G53"/>
    <mergeCell ref="C57:G57"/>
    <mergeCell ref="C59:G59"/>
    <mergeCell ref="C62:G62"/>
    <mergeCell ref="C55:D55"/>
    <mergeCell ref="C56:D56"/>
    <mergeCell ref="C58:D58"/>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AC0BC6F-D8B9-4E1C-B936-AB3095944121}">
          <x14:formula1>
            <xm:f>Hoja1!$B$2:$B$6</xm:f>
          </x14:formula1>
          <xm:sqref>F10:F11 F13:F15 F17:F18 F20 F22:F24 F26:F27 F29:F31 F33:F35 F37 F39:F41 F43:F46 F48:F49 F51:F52 F54:F56 F58 F60:F61 F63:F65 F67:F71 F73:F75 F77:F79 F81:F83 F85:F88 F90 F92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CF1B6-6E80-45A0-BFBC-9BB352ADF5B0}">
  <dimension ref="B2:B6"/>
  <sheetViews>
    <sheetView workbookViewId="0">
      <selection activeCell="G8" sqref="G8"/>
    </sheetView>
  </sheetViews>
  <sheetFormatPr baseColWidth="10" defaultRowHeight="14.4" x14ac:dyDescent="0.3"/>
  <sheetData>
    <row r="2" spans="2:2" x14ac:dyDescent="0.3">
      <c r="B2" t="s">
        <v>106</v>
      </c>
    </row>
    <row r="3" spans="2:2" x14ac:dyDescent="0.3">
      <c r="B3" t="s">
        <v>8</v>
      </c>
    </row>
    <row r="4" spans="2:2" x14ac:dyDescent="0.3">
      <c r="B4" t="s">
        <v>22</v>
      </c>
    </row>
    <row r="5" spans="2:2" x14ac:dyDescent="0.3">
      <c r="B5" t="s">
        <v>19</v>
      </c>
    </row>
    <row r="6" spans="2:2" x14ac:dyDescent="0.3">
      <c r="B6" t="s">
        <v>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abfa6b9-648c-49ae-89fc-4e89ac1696f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0A3842E459EC24492B47F1835D3CFE3" ma:contentTypeVersion="6" ma:contentTypeDescription="Create a new document." ma:contentTypeScope="" ma:versionID="84d30ec2269f8080f4a9d07ea5a01719">
  <xsd:schema xmlns:xsd="http://www.w3.org/2001/XMLSchema" xmlns:xs="http://www.w3.org/2001/XMLSchema" xmlns:p="http://schemas.microsoft.com/office/2006/metadata/properties" xmlns:ns3="dabfa6b9-648c-49ae-89fc-4e89ac1696f8" targetNamespace="http://schemas.microsoft.com/office/2006/metadata/properties" ma:root="true" ma:fieldsID="c021569abb7140ea33891eb765dac747" ns3:_="">
    <xsd:import namespace="dabfa6b9-648c-49ae-89fc-4e89ac1696f8"/>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LengthInSeconds" minOccurs="0"/>
                <xsd:element ref="ns3:_activity"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fa6b9-648c-49ae-89fc-4e89ac1696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_activity" ma:index="12" nillable="true" ma:displayName="_activity" ma:hidden="true" ma:internalName="_activity">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9CFF2D-BAF3-493D-81D2-38ED93A285B3}">
  <ds:schemaRefs>
    <ds:schemaRef ds:uri="http://purl.org/dc/elements/1.1/"/>
    <ds:schemaRef ds:uri="http://schemas.microsoft.com/office/2006/metadata/properties"/>
    <ds:schemaRef ds:uri="dabfa6b9-648c-49ae-89fc-4e89ac1696f8"/>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7DE85C38-BAF0-4DC4-B784-79F358EEEE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fa6b9-648c-49ae-89fc-4e89ac1696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8C0D84-3276-479C-849D-27248D3058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Lista de verificación PESV</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Galvis</dc:creator>
  <cp:lastModifiedBy>Diana Galvis</cp:lastModifiedBy>
  <dcterms:created xsi:type="dcterms:W3CDTF">2023-04-04T13:23:22Z</dcterms:created>
  <dcterms:modified xsi:type="dcterms:W3CDTF">2025-04-29T13:32:12Z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0x010100C0A3842E459EC24492B47F1835D3CFE3</vt:lpwstr>
  </property>
</Properties>
</file>